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KARAPINAR - MÜSTAHSİLLERİ\"/>
    </mc:Choice>
  </mc:AlternateContent>
  <xr:revisionPtr revIDLastSave="0" documentId="13_ncr:1_{3A5F7A00-8EBF-4141-87ED-82F976EF94DC}" xr6:coauthVersionLast="47" xr6:coauthVersionMax="47" xr10:uidLastSave="{00000000-0000-0000-0000-000000000000}"/>
  <bookViews>
    <workbookView xWindow="-120" yWindow="-120" windowWidth="29040" windowHeight="15840" tabRatio="844" firstSheet="6" activeTab="16" xr2:uid="{00000000-000D-0000-FFFF-FFFF00000000}"/>
  </bookViews>
  <sheets>
    <sheet name="KASIM 2024" sheetId="20" r:id="rId1"/>
    <sheet name="ARALIK 2024" sheetId="7" r:id="rId2"/>
    <sheet name="OCAK 2025" sheetId="8" r:id="rId3"/>
    <sheet name="ŞUBAT 2025" sheetId="9" r:id="rId4"/>
    <sheet name="MART 2025" sheetId="10" r:id="rId5"/>
    <sheet name="NİSAN 2025" sheetId="11" r:id="rId6"/>
    <sheet name="MAYIS 2025" sheetId="12" r:id="rId7"/>
    <sheet name="HAZİRAN 2025" sheetId="13" r:id="rId8"/>
    <sheet name="TEMMUZ 2025" sheetId="14" r:id="rId9"/>
    <sheet name="AĞUSTOS 2025" sheetId="15" r:id="rId10"/>
    <sheet name="EYLÜL 2025" sheetId="16" r:id="rId11"/>
    <sheet name="EKİM 2025" sheetId="17" r:id="rId12"/>
    <sheet name="KASIM 2025" sheetId="18" r:id="rId13"/>
    <sheet name="ARALIK 2025" sheetId="19" r:id="rId14"/>
    <sheet name="OCAK 2026" sheetId="21" r:id="rId15"/>
    <sheet name="ŞUBAT 2026" sheetId="22" r:id="rId16"/>
    <sheet name="MART 2026" sheetId="23" r:id="rId17"/>
    <sheet name="NİSAN 2026" sheetId="24" r:id="rId18"/>
    <sheet name="MAYIS 2026" sheetId="25" r:id="rId19"/>
    <sheet name="HAZİRAN 2026" sheetId="26" r:id="rId2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7" i="26" l="1"/>
  <c r="F36" i="26"/>
  <c r="J36" i="26" s="1"/>
  <c r="D35" i="26"/>
  <c r="D37" i="26" s="1"/>
  <c r="C35" i="26"/>
  <c r="F34" i="26"/>
  <c r="F33" i="26"/>
  <c r="F32" i="26"/>
  <c r="F31" i="26"/>
  <c r="F30" i="26"/>
  <c r="F29" i="26"/>
  <c r="F28" i="26"/>
  <c r="F27" i="26"/>
  <c r="F26" i="26"/>
  <c r="F25" i="26"/>
  <c r="F24" i="26"/>
  <c r="F23" i="26"/>
  <c r="F22" i="26"/>
  <c r="F21" i="26"/>
  <c r="F20" i="26"/>
  <c r="F19" i="26"/>
  <c r="F18" i="26"/>
  <c r="F17" i="26"/>
  <c r="F16" i="26"/>
  <c r="F15" i="26"/>
  <c r="F14" i="26"/>
  <c r="F13" i="26"/>
  <c r="F12" i="26"/>
  <c r="F11" i="26"/>
  <c r="F10" i="26"/>
  <c r="F9" i="26"/>
  <c r="F8" i="26"/>
  <c r="F7" i="26"/>
  <c r="F6" i="26"/>
  <c r="F5" i="26"/>
  <c r="F4" i="26"/>
  <c r="F37" i="26" s="1"/>
  <c r="AC2" i="26"/>
  <c r="D37" i="25"/>
  <c r="F36" i="25"/>
  <c r="D35" i="25"/>
  <c r="C35" i="25"/>
  <c r="C37" i="25" s="1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F37" i="25" s="1"/>
  <c r="AC2" i="25"/>
  <c r="D37" i="24"/>
  <c r="F36" i="24"/>
  <c r="D35" i="24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D37" i="23"/>
  <c r="F36" i="23"/>
  <c r="D35" i="23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D37" i="21"/>
  <c r="F36" i="21"/>
  <c r="D35" i="2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N36" i="15"/>
  <c r="N20" i="15"/>
  <c r="N16" i="15"/>
  <c r="N17" i="15" s="1"/>
  <c r="N18" i="15" s="1"/>
  <c r="N12" i="15"/>
  <c r="N11" i="15"/>
  <c r="N10" i="15"/>
  <c r="F37" i="24" l="1"/>
  <c r="J36" i="24" s="1"/>
  <c r="J37" i="26"/>
  <c r="L36" i="26" s="1"/>
  <c r="J36" i="25"/>
  <c r="F37" i="23"/>
  <c r="J36" i="23" s="1"/>
  <c r="F37" i="22"/>
  <c r="J36" i="22" s="1"/>
  <c r="J37" i="22" s="1"/>
  <c r="L36" i="22" s="1"/>
  <c r="F37" i="21"/>
  <c r="J36" i="21" s="1"/>
  <c r="N39" i="13"/>
  <c r="F36" i="20"/>
  <c r="J35" i="20"/>
  <c r="D35" i="20"/>
  <c r="D37" i="20" s="1"/>
  <c r="C35" i="20"/>
  <c r="C37" i="20" s="1"/>
  <c r="N34" i="20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F37" i="20" s="1"/>
  <c r="AC2" i="20"/>
  <c r="N34" i="9"/>
  <c r="N34" i="8"/>
  <c r="J37" i="25" l="1"/>
  <c r="L36" i="25"/>
  <c r="J37" i="24"/>
  <c r="J37" i="23"/>
  <c r="J37" i="21"/>
  <c r="L36" i="21" s="1"/>
  <c r="J36" i="20"/>
  <c r="AC2" i="19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D37" i="8"/>
  <c r="F36" i="8"/>
  <c r="D35" i="8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L36" i="24" l="1"/>
  <c r="L36" i="23"/>
  <c r="F37" i="12"/>
  <c r="J36" i="12" s="1"/>
  <c r="J37" i="20"/>
  <c r="L36" i="20" s="1"/>
  <c r="N36" i="20" s="1"/>
  <c r="F37" i="19"/>
  <c r="J36" i="19" s="1"/>
  <c r="F37" i="18"/>
  <c r="J36" i="18" s="1"/>
  <c r="F37" i="17"/>
  <c r="J36" i="17" s="1"/>
  <c r="F37" i="16"/>
  <c r="J36" i="16" s="1"/>
  <c r="F37" i="15"/>
  <c r="J36" i="15" s="1"/>
  <c r="F37" i="14"/>
  <c r="J36" i="14" s="1"/>
  <c r="F37" i="13"/>
  <c r="J36" i="13" s="1"/>
  <c r="F37" i="11"/>
  <c r="J36" i="11" s="1"/>
  <c r="F37" i="10"/>
  <c r="J36" i="10" s="1"/>
  <c r="F37" i="9"/>
  <c r="J36" i="9" s="1"/>
  <c r="F37" i="8"/>
  <c r="J36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37" i="19" l="1"/>
  <c r="L36" i="19" s="1"/>
  <c r="J37" i="18"/>
  <c r="L36" i="18" s="1"/>
  <c r="J37" i="17"/>
  <c r="L36" i="17" s="1"/>
  <c r="J37" i="16"/>
  <c r="L36" i="16" s="1"/>
  <c r="J37" i="15"/>
  <c r="L36" i="15" s="1"/>
  <c r="J37" i="14"/>
  <c r="L36" i="14" s="1"/>
  <c r="J37" i="13"/>
  <c r="L36" i="13" s="1"/>
  <c r="J37" i="12"/>
  <c r="L36" i="12" s="1"/>
  <c r="J37" i="11"/>
  <c r="L36" i="11" s="1"/>
  <c r="J37" i="10"/>
  <c r="L36" i="10" s="1"/>
  <c r="J37" i="9"/>
  <c r="L36" i="9" s="1"/>
  <c r="N36" i="9" s="1"/>
  <c r="J37" i="8"/>
  <c r="L36" i="8" s="1"/>
  <c r="N36" i="8" s="1"/>
  <c r="J39" i="20"/>
  <c r="F37" i="7"/>
  <c r="J36" i="7" s="1"/>
  <c r="N39" i="20" l="1"/>
  <c r="N41" i="20" s="1"/>
  <c r="J7" i="7"/>
  <c r="J37" i="7"/>
  <c r="L36" i="7" s="1"/>
  <c r="N36" i="7" s="1"/>
  <c r="J35" i="7" l="1"/>
  <c r="J39" i="7" s="1"/>
  <c r="J7" i="8" l="1"/>
  <c r="J35" i="8" s="1"/>
  <c r="J39" i="8" s="1"/>
  <c r="N39" i="8" s="1"/>
  <c r="N41" i="8" s="1"/>
  <c r="N39" i="7"/>
  <c r="N41" i="7" s="1"/>
  <c r="J7" i="9" l="1"/>
  <c r="J35" i="9" s="1"/>
  <c r="J39" i="9" s="1"/>
  <c r="N39" i="9" s="1"/>
  <c r="N41" i="9" s="1"/>
  <c r="J7" i="10" l="1"/>
  <c r="J35" i="10" s="1"/>
  <c r="J39" i="10" s="1"/>
  <c r="J7" i="11" l="1"/>
  <c r="J35" i="11" s="1"/>
  <c r="J39" i="11" s="1"/>
  <c r="J7" i="12" l="1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l="1"/>
  <c r="J35" i="19" s="1"/>
  <c r="J39" i="19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  <c r="J7" i="25" s="1"/>
  <c r="J35" i="25" s="1"/>
  <c r="J39" i="25" s="1"/>
  <c r="J7" i="26" s="1"/>
  <c r="J35" i="26" s="1"/>
  <c r="J39" i="2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ronaldinho424</author>
  </authors>
  <commentList>
    <comment ref="J11" authorId="0" shapeId="0" xr:uid="{B2FE82C7-3152-4ECA-895C-E9239FCA9AC0}">
      <text>
        <r>
          <rPr>
            <b/>
            <sz val="9"/>
            <color indexed="81"/>
            <rFont val="Tahoma"/>
            <family val="2"/>
            <charset val="162"/>
          </rPr>
          <t>ronaldinho424:</t>
        </r>
        <r>
          <rPr>
            <sz val="9"/>
            <color indexed="81"/>
            <rFont val="Tahoma"/>
            <family val="2"/>
            <charset val="162"/>
          </rPr>
          <t xml:space="preserve">
3.12.2024 TARİHİNDE 2081 LT KESİK ALINDI 9 TL DEN </t>
        </r>
      </text>
    </comment>
  </commentList>
</comments>
</file>

<file path=xl/sharedStrings.xml><?xml version="1.0" encoding="utf-8"?>
<sst xmlns="http://schemas.openxmlformats.org/spreadsheetml/2006/main" count="790" uniqueCount="65">
  <si>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</si>
  <si>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</si>
  <si>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</si>
  <si>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</si>
  <si>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</si>
  <si>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</si>
  <si>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</si>
  <si>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</si>
  <si>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</si>
  <si>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</si>
  <si>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</si>
  <si>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</si>
  <si>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</si>
  <si>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</si>
  <si>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</si>
  <si>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</si>
  <si>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</si>
  <si>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</si>
  <si>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</si>
  <si>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</si>
  <si>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</si>
  <si>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</si>
  <si>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</si>
  <si>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</si>
  <si>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</si>
  <si>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</si>
  <si>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</si>
  <si>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</si>
  <si>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</si>
  <si>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</si>
  <si>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</si>
  <si>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</si>
  <si>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</si>
  <si>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ÖNERLER ET VE SÜT</t>
  </si>
  <si>
    <t>V KATILIM</t>
  </si>
  <si>
    <t>AK GIDA ALKALİ</t>
  </si>
  <si>
    <t>1AD</t>
  </si>
  <si>
    <t>AK GIDA ASİT</t>
  </si>
  <si>
    <t>PREFOAM PLUS 20 KG</t>
  </si>
  <si>
    <t>KALİTE CEZASI</t>
  </si>
  <si>
    <t>ST1-1061</t>
  </si>
  <si>
    <t>ÇELİK TELLİ HORTUM 1 1/2</t>
  </si>
  <si>
    <t>10 METRE</t>
  </si>
  <si>
    <t>V. EYYÜP AĞA</t>
  </si>
  <si>
    <t>ATAÜRK KOOP GİDEN</t>
  </si>
  <si>
    <t>Satış</t>
  </si>
  <si>
    <t>AD</t>
  </si>
  <si>
    <t>30</t>
  </si>
  <si>
    <t>YM1</t>
  </si>
  <si>
    <t>ARALIK SÜTÜNE YAZILDI</t>
  </si>
  <si>
    <t>Z. EYYÜP AĞA</t>
  </si>
  <si>
    <t>28/03/2025 TE RAMAZAN ERTEN VE LOKMAN Ü.</t>
  </si>
  <si>
    <t>BİLGİSİ DAHİLİNDE</t>
  </si>
  <si>
    <t>FİYAT 16,50 TL DEDİLER</t>
  </si>
  <si>
    <t>V.EYYÜP AĞA</t>
  </si>
  <si>
    <t>Z.EYYÜP AĞA</t>
  </si>
  <si>
    <t>KANTAR FARKI 172,14 LT</t>
  </si>
  <si>
    <t>Kantar Farkı</t>
  </si>
  <si>
    <t>fiyat farkı</t>
  </si>
  <si>
    <t>Tes. Tar. 24/09 Süzek 4 Ad.</t>
  </si>
  <si>
    <t>H.EYYÜP AĞA</t>
  </si>
  <si>
    <t>V.EYYÜPAĞA</t>
  </si>
  <si>
    <t>Z.EYYÜPAĞA</t>
  </si>
  <si>
    <t>Z.K.EYYÜPAĞA</t>
  </si>
  <si>
    <t>H.EYYÜPAĞA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</si>
</sst>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#0"/>
    <numFmt numFmtId="169" formatCode="#,##0.00000"/>
  </numFmts>
  <fonts count="5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b/>
      <sz val="9"/>
      <color indexed="81"/>
      <name val="Tahoma"/>
      <family val="2"/>
      <charset val="162"/>
    </font>
    <font>
      <sz val="9"/>
      <color indexed="81"/>
      <name val="Tahoma"/>
      <family val="2"/>
      <charset val="162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39">
    <xf numFmtId="0" fontId="0" fillId="0" borderId="0"/>
    <xf numFmtId="0" fontId="30" fillId="0" borderId="0" applyNumberFormat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26" applyNumberFormat="0" applyFill="0" applyAlignment="0" applyProtection="0"/>
    <xf numFmtId="0" fontId="36" fillId="0" borderId="27" applyNumberFormat="0" applyFill="0" applyAlignment="0" applyProtection="0"/>
    <xf numFmtId="0" fontId="37" fillId="0" borderId="28" applyNumberFormat="0" applyFill="0" applyAlignment="0" applyProtection="0"/>
    <xf numFmtId="0" fontId="37" fillId="0" borderId="0" applyNumberFormat="0" applyFill="0" applyBorder="0" applyAlignment="0" applyProtection="0"/>
    <xf numFmtId="0" fontId="38" fillId="3" borderId="0" applyNumberFormat="0" applyBorder="0" applyAlignment="0" applyProtection="0"/>
    <xf numFmtId="0" fontId="39" fillId="4" borderId="0" applyNumberFormat="0" applyBorder="0" applyAlignment="0" applyProtection="0"/>
    <xf numFmtId="0" fontId="40" fillId="5" borderId="0" applyNumberFormat="0" applyBorder="0" applyAlignment="0" applyProtection="0"/>
    <xf numFmtId="0" fontId="41" fillId="6" borderId="29" applyNumberFormat="0" applyAlignment="0" applyProtection="0"/>
    <xf numFmtId="0" fontId="42" fillId="7" borderId="30" applyNumberFormat="0" applyAlignment="0" applyProtection="0"/>
    <xf numFmtId="0" fontId="43" fillId="7" borderId="29" applyNumberFormat="0" applyAlignment="0" applyProtection="0"/>
    <xf numFmtId="0" fontId="44" fillId="0" borderId="31" applyNumberFormat="0" applyFill="0" applyAlignment="0" applyProtection="0"/>
    <xf numFmtId="0" fontId="45" fillId="8" borderId="32" applyNumberFormat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31" fillId="0" borderId="34" applyNumberFormat="0" applyFill="0" applyAlignment="0" applyProtection="0"/>
    <xf numFmtId="0" fontId="48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48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48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48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48" fillId="26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48" fillId="30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0" borderId="0" applyNumberFormat="0" applyFont="0" applyFill="0" applyBorder="0" applyAlignment="0" applyProtection="0"/>
    <xf numFmtId="0" fontId="29" fillId="9" borderId="33" applyNumberFormat="0" applyFont="0" applyAlignment="0" applyProtection="0"/>
    <xf numFmtId="0" fontId="33" fillId="0" borderId="0"/>
    <xf numFmtId="0" fontId="29" fillId="0" borderId="0" applyNumberFormat="0" applyFont="0" applyFill="0" applyBorder="0" applyAlignment="0" applyProtection="0"/>
    <xf numFmtId="43" fontId="33" fillId="0" borderId="0" applyFont="0" applyFill="0" applyBorder="0" applyAlignment="0" applyProtection="0"/>
    <xf numFmtId="0" fontId="29" fillId="0" borderId="0" applyNumberFormat="0" applyFont="0" applyFill="0" applyBorder="0" applyAlignment="0" applyProtection="0"/>
    <xf numFmtId="0" fontId="29" fillId="9" borderId="33" applyNumberFormat="0" applyFont="0" applyAlignment="0" applyProtection="0"/>
    <xf numFmtId="0" fontId="29" fillId="0" borderId="0" applyNumberFormat="0" applyFont="0" applyFill="0" applyBorder="0" applyAlignment="0" applyProtection="0"/>
    <xf numFmtId="0" fontId="29" fillId="9" borderId="33" applyNumberFormat="0" applyFont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0" borderId="0" applyNumberFormat="0" applyFont="0" applyFill="0" applyBorder="0" applyAlignment="0" applyProtection="0"/>
    <xf numFmtId="0" fontId="29" fillId="9" borderId="33" applyNumberFormat="0" applyFont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0" borderId="0" applyNumberFormat="0" applyFont="0" applyFill="0" applyBorder="0" applyAlignment="0" applyProtection="0"/>
    <xf numFmtId="0" fontId="29" fillId="9" borderId="33" applyNumberFormat="0" applyFont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0" borderId="0" applyNumberFormat="0" applyFont="0" applyFill="0" applyBorder="0" applyAlignment="0" applyProtection="0"/>
    <xf numFmtId="0" fontId="29" fillId="9" borderId="33" applyNumberFormat="0" applyFont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0" borderId="0" applyNumberFormat="0" applyFont="0" applyFill="0" applyBorder="0" applyAlignment="0" applyProtection="0"/>
    <xf numFmtId="0" fontId="29" fillId="9" borderId="33" applyNumberFormat="0" applyFont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8" fillId="0" borderId="0" applyNumberFormat="0" applyFont="0" applyFill="0" applyBorder="0" applyAlignment="0" applyProtection="0"/>
    <xf numFmtId="0" fontId="28" fillId="9" borderId="33" applyNumberFormat="0" applyFont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27" fillId="9" borderId="33" applyNumberFormat="0" applyFont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9" borderId="33" applyNumberFormat="0" applyFont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9" borderId="33" applyNumberFormat="0" applyFont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43" fontId="33" fillId="0" borderId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0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33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33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33" applyNumberFormat="0" applyFont="0" applyAlignment="0" applyProtection="0"/>
    <xf numFmtId="0" fontId="16" fillId="0" borderId="0" applyNumberFormat="0" applyFont="0" applyFill="0" applyBorder="0" applyAlignment="0" applyProtection="0"/>
    <xf numFmtId="43" fontId="33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3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9" borderId="33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33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33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33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33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33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33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33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33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43" fontId="33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33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33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9" borderId="33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33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33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33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33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</cellStyleXfs>
  <cellXfs count="91">
    <xf numFmtId="0" fontId="0" fillId="0" borderId="0" xfId="0"/>
    <xf numFmtId="0" fontId="31" fillId="0" borderId="4" xfId="0" applyFont="1" applyBorder="1" applyAlignment="1">
      <alignment horizontal="center"/>
    </xf>
    <xf numFmtId="3" fontId="31" fillId="0" borderId="5" xfId="0" applyNumberFormat="1" applyFont="1" applyBorder="1" applyAlignment="1">
      <alignment horizontal="center"/>
    </xf>
    <xf numFmtId="0" fontId="31" fillId="0" borderId="5" xfId="0" applyFont="1" applyBorder="1" applyAlignment="1">
      <alignment horizontal="center"/>
    </xf>
    <xf numFmtId="164" fontId="31" fillId="0" borderId="5" xfId="0" applyNumberFormat="1" applyFont="1" applyBorder="1" applyAlignment="1">
      <alignment horizontal="center"/>
    </xf>
    <xf numFmtId="0" fontId="31" fillId="0" borderId="6" xfId="0" applyFont="1" applyBorder="1" applyAlignment="1">
      <alignment horizontal="center"/>
    </xf>
    <xf numFmtId="4" fontId="31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165" fontId="0" fillId="0" borderId="10" xfId="0" applyNumberFormat="1" applyBorder="1"/>
    <xf numFmtId="0" fontId="0" fillId="2" borderId="8" xfId="0" applyFill="1" applyBorder="1"/>
    <xf numFmtId="0" fontId="0" fillId="2" borderId="11" xfId="0" applyFill="1" applyBorder="1"/>
    <xf numFmtId="0" fontId="0" fillId="2" borderId="9" xfId="0" applyFill="1" applyBorder="1"/>
    <xf numFmtId="4" fontId="0" fillId="2" borderId="12" xfId="0" applyNumberFormat="1" applyFill="1" applyBorder="1"/>
    <xf numFmtId="14" fontId="0" fillId="0" borderId="8" xfId="0" applyNumberFormat="1" applyBorder="1"/>
    <xf numFmtId="0" fontId="0" fillId="0" borderId="11" xfId="0" applyBorder="1"/>
    <xf numFmtId="0" fontId="0" fillId="0" borderId="9" xfId="0" applyBorder="1"/>
    <xf numFmtId="4" fontId="0" fillId="0" borderId="12" xfId="0" applyNumberFormat="1" applyBorder="1"/>
    <xf numFmtId="0" fontId="0" fillId="0" borderId="8" xfId="0" applyBorder="1"/>
    <xf numFmtId="0" fontId="0" fillId="0" borderId="14" xfId="0" applyBorder="1"/>
    <xf numFmtId="0" fontId="0" fillId="0" borderId="15" xfId="0" applyBorder="1"/>
    <xf numFmtId="0" fontId="0" fillId="0" borderId="13" xfId="0" applyBorder="1"/>
    <xf numFmtId="4" fontId="0" fillId="0" borderId="16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8" xfId="0" applyBorder="1"/>
    <xf numFmtId="165" fontId="0" fillId="0" borderId="19" xfId="0" applyNumberFormat="1" applyBorder="1"/>
    <xf numFmtId="0" fontId="0" fillId="0" borderId="17" xfId="0" applyBorder="1"/>
    <xf numFmtId="4" fontId="0" fillId="0" borderId="20" xfId="0" applyNumberFormat="1" applyBorder="1"/>
    <xf numFmtId="166" fontId="0" fillId="0" borderId="9" xfId="0" applyNumberFormat="1" applyBorder="1"/>
    <xf numFmtId="4" fontId="0" fillId="0" borderId="0" xfId="0" applyNumberFormat="1"/>
    <xf numFmtId="0" fontId="0" fillId="0" borderId="24" xfId="0" applyBorder="1" applyAlignment="1">
      <alignment horizontal="center"/>
    </xf>
    <xf numFmtId="166" fontId="0" fillId="0" borderId="25" xfId="0" applyNumberFormat="1" applyBorder="1"/>
    <xf numFmtId="3" fontId="0" fillId="0" borderId="25" xfId="0" applyNumberFormat="1" applyBorder="1"/>
    <xf numFmtId="164" fontId="0" fillId="0" borderId="25" xfId="0" applyNumberFormat="1" applyBorder="1"/>
    <xf numFmtId="165" fontId="0" fillId="0" borderId="35" xfId="0" applyNumberFormat="1" applyBorder="1"/>
    <xf numFmtId="165" fontId="31" fillId="0" borderId="7" xfId="0" applyNumberFormat="1" applyFont="1" applyBorder="1" applyAlignment="1">
      <alignment horizontal="center"/>
    </xf>
    <xf numFmtId="165" fontId="0" fillId="0" borderId="12" xfId="0" applyNumberFormat="1" applyBorder="1"/>
    <xf numFmtId="14" fontId="0" fillId="0" borderId="17" xfId="0" applyNumberFormat="1" applyBorder="1" applyAlignment="1">
      <alignment horizontal="center"/>
    </xf>
    <xf numFmtId="4" fontId="0" fillId="0" borderId="22" xfId="1" applyNumberFormat="1" applyFont="1" applyBorder="1"/>
    <xf numFmtId="3" fontId="0" fillId="0" borderId="18" xfId="0" applyNumberFormat="1" applyBorder="1"/>
    <xf numFmtId="164" fontId="0" fillId="0" borderId="18" xfId="0" applyNumberFormat="1" applyBorder="1"/>
    <xf numFmtId="165" fontId="0" fillId="0" borderId="20" xfId="0" applyNumberFormat="1" applyBorder="1"/>
    <xf numFmtId="0" fontId="32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4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3" xfId="0" applyNumberFormat="1" applyBorder="1"/>
    <xf numFmtId="165" fontId="0" fillId="0" borderId="16" xfId="0" applyNumberFormat="1" applyBorder="1"/>
    <xf numFmtId="4" fontId="0" fillId="0" borderId="9" xfId="47" applyNumberFormat="1" applyFont="1" applyBorder="1"/>
    <xf numFmtId="167" fontId="0" fillId="0" borderId="0" xfId="0" applyNumberFormat="1" applyAlignment="1">
      <alignment horizontal="left"/>
    </xf>
    <xf numFmtId="43" fontId="23" fillId="0" borderId="0" xfId="230" applyFont="1"/>
    <xf numFmtId="167" fontId="0" fillId="0" borderId="9" xfId="0" applyNumberFormat="1" applyBorder="1" applyAlignment="1">
      <alignment horizontal="left"/>
    </xf>
    <xf numFmtId="49" fontId="0" fillId="0" borderId="9" xfId="0" applyNumberFormat="1" applyBorder="1" applyAlignment="1">
      <alignment horizontal="left"/>
    </xf>
    <xf numFmtId="14" fontId="0" fillId="0" borderId="9" xfId="0" applyNumberFormat="1" applyBorder="1"/>
    <xf numFmtId="167" fontId="24" fillId="0" borderId="9" xfId="210" applyNumberFormat="1" applyBorder="1" applyAlignment="1">
      <alignment horizontal="left"/>
    </xf>
    <xf numFmtId="49" fontId="24" fillId="0" borderId="9" xfId="210" applyNumberFormat="1" applyBorder="1" applyAlignment="1">
      <alignment horizontal="left"/>
    </xf>
    <xf numFmtId="0" fontId="0" fillId="34" borderId="9" xfId="0" applyFill="1" applyBorder="1"/>
    <xf numFmtId="4" fontId="0" fillId="34" borderId="9" xfId="0" applyNumberFormat="1" applyFill="1" applyBorder="1" applyAlignment="1">
      <alignment horizontal="right"/>
    </xf>
    <xf numFmtId="167" fontId="0" fillId="2" borderId="9" xfId="0" applyNumberFormat="1" applyFill="1" applyBorder="1" applyAlignment="1">
      <alignment horizontal="left"/>
    </xf>
    <xf numFmtId="49" fontId="0" fillId="2" borderId="9" xfId="0" applyNumberFormat="1" applyFill="1" applyBorder="1" applyAlignment="1">
      <alignment horizontal="left"/>
    </xf>
    <xf numFmtId="168" fontId="0" fillId="2" borderId="9" xfId="0" applyNumberFormat="1" applyFill="1" applyBorder="1" applyAlignment="1">
      <alignment horizontal="right"/>
    </xf>
    <xf numFmtId="3" fontId="0" fillId="2" borderId="9" xfId="0" applyNumberFormat="1" applyFill="1" applyBorder="1"/>
    <xf numFmtId="169" fontId="0" fillId="2" borderId="9" xfId="0" applyNumberFormat="1" applyFill="1" applyBorder="1" applyAlignment="1">
      <alignment horizontal="right"/>
    </xf>
    <xf numFmtId="4" fontId="0" fillId="2" borderId="9" xfId="0" applyNumberFormat="1" applyFill="1" applyBorder="1" applyAlignment="1">
      <alignment horizontal="right"/>
    </xf>
    <xf numFmtId="4" fontId="16" fillId="0" borderId="0" xfId="237" applyNumberFormat="1" applyAlignment="1">
      <alignment horizontal="right"/>
    </xf>
    <xf numFmtId="14" fontId="0" fillId="0" borderId="0" xfId="0" applyNumberFormat="1"/>
    <xf numFmtId="43" fontId="0" fillId="0" borderId="0" xfId="230" applyFont="1"/>
    <xf numFmtId="43" fontId="0" fillId="0" borderId="12" xfId="230" applyFont="1" applyFill="1" applyBorder="1"/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31" fillId="0" borderId="1" xfId="0" applyFont="1" applyBorder="1" applyAlignment="1">
      <alignment horizontal="center"/>
    </xf>
    <xf numFmtId="0" fontId="31" fillId="0" borderId="2" xfId="0" applyFont="1" applyBorder="1" applyAlignment="1">
      <alignment horizontal="center"/>
    </xf>
    <xf numFmtId="0" fontId="31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0" borderId="18" xfId="0" applyBorder="1" applyAlignment="1">
      <alignment horizontal="left"/>
    </xf>
    <xf numFmtId="0" fontId="31" fillId="0" borderId="1" xfId="0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0" fontId="31" fillId="0" borderId="3" xfId="0" applyFont="1" applyBorder="1" applyAlignment="1">
      <alignment horizontal="center" vertical="center"/>
    </xf>
  </cellXfs>
  <cellStyles count="639">
    <cellStyle name="%20 - Vurgu1" xfId="19" builtinId="30" customBuiltin="1"/>
    <cellStyle name="%20 - Vurgu1 10" xfId="212" xr:uid="{F27192B0-80AC-4937-8A95-EF2593B25D5C}"/>
    <cellStyle name="%20 - Vurgu1 10 2" xfId="428" xr:uid="{381DD378-898D-4AF1-8866-67A1C764A379}"/>
    <cellStyle name="%20 - Vurgu1 11" xfId="239" xr:uid="{FD6E44BE-3F0E-4499-96B5-5795029BE99A}"/>
    <cellStyle name="%20 - Vurgu1 12" xfId="455" xr:uid="{0F07E464-7C4F-4F55-AD13-B30AECF15002}"/>
    <cellStyle name="%20 - Vurgu1 13" xfId="475" xr:uid="{7893B526-522E-4B4C-8890-7EF29FD527E1}"/>
    <cellStyle name="%20 - Vurgu1 14" xfId="495" xr:uid="{598DE8E7-05B4-4B10-B5B7-EA5A367B12ED}"/>
    <cellStyle name="%20 - Vurgu1 15" xfId="520" xr:uid="{4E1E3E17-B62A-457D-A59E-7E85A7E16577}"/>
    <cellStyle name="%20 - Vurgu1 16" xfId="540" xr:uid="{6C69208C-AACB-4265-8D55-AD78FBD6E041}"/>
    <cellStyle name="%20 - Vurgu1 17" xfId="560" xr:uid="{A118313F-7B6C-4D0B-94F1-2E0F5E649DAA}"/>
    <cellStyle name="%20 - Vurgu1 18" xfId="580" xr:uid="{B36BF493-EF7B-4EE1-89CB-CFB57A42CECE}"/>
    <cellStyle name="%20 - Vurgu1 19" xfId="600" xr:uid="{FB3A598C-0436-4577-B53A-4F8C2CE4B6EC}"/>
    <cellStyle name="%20 - Vurgu1 2" xfId="51" xr:uid="{FA9BD307-C38F-4352-A71A-9DDF26C02AE5}"/>
    <cellStyle name="%20 - Vurgu1 2 2" xfId="267" xr:uid="{AE92D4E9-6594-431D-948B-D15C08435243}"/>
    <cellStyle name="%20 - Vurgu1 20" xfId="620" xr:uid="{EA63C24C-CF0E-449F-A554-FF61253B6343}"/>
    <cellStyle name="%20 - Vurgu1 3" xfId="71" xr:uid="{38CA24BD-72C9-4C95-BF51-574E58DE6D0D}"/>
    <cellStyle name="%20 - Vurgu1 3 2" xfId="287" xr:uid="{BFACDBE8-A4B8-4102-A6CE-556EFAEAF0DF}"/>
    <cellStyle name="%20 - Vurgu1 4" xfId="91" xr:uid="{23900A0B-0294-4FFF-96CE-4D4D3B05E11D}"/>
    <cellStyle name="%20 - Vurgu1 4 2" xfId="307" xr:uid="{C4EF5985-DE12-4AF8-9D32-B6EAF905E4E3}"/>
    <cellStyle name="%20 - Vurgu1 5" xfId="111" xr:uid="{60CBC66B-00FE-4C9B-80AC-49D31CABE03D}"/>
    <cellStyle name="%20 - Vurgu1 5 2" xfId="327" xr:uid="{753425A8-94D0-4783-BA57-528AF8A1C265}"/>
    <cellStyle name="%20 - Vurgu1 6" xfId="131" xr:uid="{F926C474-2E6E-4A66-A449-3ACD7C054D58}"/>
    <cellStyle name="%20 - Vurgu1 6 2" xfId="347" xr:uid="{9728E73F-8033-4D85-8FA1-7671D6157AB5}"/>
    <cellStyle name="%20 - Vurgu1 7" xfId="151" xr:uid="{64FB66C2-BB31-488C-A9EB-9D400A3C2887}"/>
    <cellStyle name="%20 - Vurgu1 7 2" xfId="367" xr:uid="{2CE5B2E5-3F83-495B-A0A2-405DC5BEA5D4}"/>
    <cellStyle name="%20 - Vurgu1 8" xfId="171" xr:uid="{02AB2783-1DD8-4FEC-9C2A-E49CBC885375}"/>
    <cellStyle name="%20 - Vurgu1 8 2" xfId="387" xr:uid="{DA189514-6398-4F56-BAC7-23DF42688D79}"/>
    <cellStyle name="%20 - Vurgu1 9" xfId="191" xr:uid="{5EF35D37-D61F-4119-8DCF-FED6B1F81FCC}"/>
    <cellStyle name="%20 - Vurgu1 9 2" xfId="407" xr:uid="{FF5EECFE-85D8-4D3B-AC45-2C447982F34B}"/>
    <cellStyle name="%20 - Vurgu2" xfId="23" builtinId="34" customBuiltin="1"/>
    <cellStyle name="%20 - Vurgu2 10" xfId="215" xr:uid="{DBBFBA4E-9919-4C96-A0B6-53604C4F7EA6}"/>
    <cellStyle name="%20 - Vurgu2 10 2" xfId="431" xr:uid="{70A790B4-C38E-4DAA-B475-CB71E67F8AF1}"/>
    <cellStyle name="%20 - Vurgu2 11" xfId="242" xr:uid="{7B951FEC-0522-45D2-9F7A-C98F9762E4C0}"/>
    <cellStyle name="%20 - Vurgu2 12" xfId="458" xr:uid="{CBFA1C39-B19F-40D3-BB34-6603E1B9064F}"/>
    <cellStyle name="%20 - Vurgu2 13" xfId="478" xr:uid="{BE862956-7CB6-49C2-8F2E-0C08798F1891}"/>
    <cellStyle name="%20 - Vurgu2 14" xfId="498" xr:uid="{3F5CB9F9-2FCA-4B76-B9BC-9826A5A7F2BD}"/>
    <cellStyle name="%20 - Vurgu2 15" xfId="523" xr:uid="{7F5CDB7C-9075-4068-A59F-AFE913C05663}"/>
    <cellStyle name="%20 - Vurgu2 16" xfId="543" xr:uid="{9A50B428-85D7-4362-B107-38B1FDEE967F}"/>
    <cellStyle name="%20 - Vurgu2 17" xfId="563" xr:uid="{914E6553-FB34-47C2-B37E-DAC9BE8C5375}"/>
    <cellStyle name="%20 - Vurgu2 18" xfId="583" xr:uid="{88E9ABB1-7A2B-46E7-97C0-1ECB410AABE1}"/>
    <cellStyle name="%20 - Vurgu2 19" xfId="603" xr:uid="{37B14C67-15A4-4EC6-97BE-A63A0D2F0106}"/>
    <cellStyle name="%20 - Vurgu2 2" xfId="54" xr:uid="{A0E515F0-F923-40DC-9602-5B58DB23AEF2}"/>
    <cellStyle name="%20 - Vurgu2 2 2" xfId="270" xr:uid="{6742F22B-E9BE-40EA-BEA9-987BF5E4D92A}"/>
    <cellStyle name="%20 - Vurgu2 20" xfId="623" xr:uid="{6EC55BAA-26C2-45E2-A89C-92F976A6C37C}"/>
    <cellStyle name="%20 - Vurgu2 3" xfId="74" xr:uid="{124205D5-D247-4412-ADDC-7E50DBCB1899}"/>
    <cellStyle name="%20 - Vurgu2 3 2" xfId="290" xr:uid="{769D7513-4E26-4516-AFFE-32B2F1F18A91}"/>
    <cellStyle name="%20 - Vurgu2 4" xfId="94" xr:uid="{6AB3C31D-16A1-4297-B826-0651AD85AC4D}"/>
    <cellStyle name="%20 - Vurgu2 4 2" xfId="310" xr:uid="{8B111E74-E93A-4587-A111-FC60B695560D}"/>
    <cellStyle name="%20 - Vurgu2 5" xfId="114" xr:uid="{62BBA5D5-E1D2-41C0-A989-82AFD271073D}"/>
    <cellStyle name="%20 - Vurgu2 5 2" xfId="330" xr:uid="{FCA23841-5394-4019-AAFE-D961E700853D}"/>
    <cellStyle name="%20 - Vurgu2 6" xfId="134" xr:uid="{0B0DD9A5-510F-4932-B9EC-544B7860BC43}"/>
    <cellStyle name="%20 - Vurgu2 6 2" xfId="350" xr:uid="{1F26347F-991A-4A69-86B7-BD9BC0771261}"/>
    <cellStyle name="%20 - Vurgu2 7" xfId="154" xr:uid="{9E618377-F3E1-447C-8233-283606E62AF2}"/>
    <cellStyle name="%20 - Vurgu2 7 2" xfId="370" xr:uid="{85A3191F-93F6-47B5-9837-B5E1C19BDF88}"/>
    <cellStyle name="%20 - Vurgu2 8" xfId="174" xr:uid="{1C4931D3-A108-4154-902F-A83DE2BBB808}"/>
    <cellStyle name="%20 - Vurgu2 8 2" xfId="390" xr:uid="{1989C36B-DF89-42EA-83D8-21FB5A42ED6A}"/>
    <cellStyle name="%20 - Vurgu2 9" xfId="194" xr:uid="{CB590F5F-763D-4464-880A-3F6F83C9A067}"/>
    <cellStyle name="%20 - Vurgu2 9 2" xfId="410" xr:uid="{0D467380-24E1-4A31-BE20-55C4AE8C1841}"/>
    <cellStyle name="%20 - Vurgu3" xfId="27" builtinId="38" customBuiltin="1"/>
    <cellStyle name="%20 - Vurgu3 10" xfId="218" xr:uid="{2F74A1B7-7174-4DE7-999C-EDB210DD1067}"/>
    <cellStyle name="%20 - Vurgu3 10 2" xfId="434" xr:uid="{BA3FF72E-AF5C-4F94-A65B-DC4414036BAA}"/>
    <cellStyle name="%20 - Vurgu3 11" xfId="245" xr:uid="{0541F09C-D536-4590-B2D2-F68B0E687FC2}"/>
    <cellStyle name="%20 - Vurgu3 12" xfId="461" xr:uid="{E6EEC78B-6854-45D6-9C86-C18424AEAA9D}"/>
    <cellStyle name="%20 - Vurgu3 13" xfId="481" xr:uid="{4F7C7955-B666-4E6E-B307-35ECC734DB54}"/>
    <cellStyle name="%20 - Vurgu3 14" xfId="501" xr:uid="{5BDABC84-9524-4164-975D-2F6916B547A6}"/>
    <cellStyle name="%20 - Vurgu3 15" xfId="526" xr:uid="{C5A81BE4-F449-4203-B79D-F76269D790B9}"/>
    <cellStyle name="%20 - Vurgu3 16" xfId="546" xr:uid="{C3E639E4-77F1-4AB0-A08F-923835A88DDA}"/>
    <cellStyle name="%20 - Vurgu3 17" xfId="566" xr:uid="{F8711834-E2F7-453A-A49D-10AB67DDF7FF}"/>
    <cellStyle name="%20 - Vurgu3 18" xfId="586" xr:uid="{EE2F9DA4-716F-45D8-BD0D-919ED4664A86}"/>
    <cellStyle name="%20 - Vurgu3 19" xfId="606" xr:uid="{9F4FD76E-CE36-4588-B140-16459C418223}"/>
    <cellStyle name="%20 - Vurgu3 2" xfId="57" xr:uid="{691FB671-DDFA-4938-A8D1-4D4DA7E94351}"/>
    <cellStyle name="%20 - Vurgu3 2 2" xfId="273" xr:uid="{A4B8E45D-E26C-492F-8BC4-84A2B10CDC4C}"/>
    <cellStyle name="%20 - Vurgu3 20" xfId="626" xr:uid="{02A144EF-84C6-4F36-B2BF-3210EDB39E6A}"/>
    <cellStyle name="%20 - Vurgu3 3" xfId="77" xr:uid="{DB0592E4-7706-4CBC-8B7A-BF49DE008ED9}"/>
    <cellStyle name="%20 - Vurgu3 3 2" xfId="293" xr:uid="{4E1B0F8B-6436-46F2-99F5-7BDCCCB69B97}"/>
    <cellStyle name="%20 - Vurgu3 4" xfId="97" xr:uid="{CF9336DC-CEFC-4A59-AF67-0C4F520F7072}"/>
    <cellStyle name="%20 - Vurgu3 4 2" xfId="313" xr:uid="{D84FA5E4-023A-42B2-830E-062DDC3C3798}"/>
    <cellStyle name="%20 - Vurgu3 5" xfId="117" xr:uid="{2FFA25F6-1E68-4800-BF56-AD41D9167FBD}"/>
    <cellStyle name="%20 - Vurgu3 5 2" xfId="333" xr:uid="{EF8165C8-98AE-4885-9692-00024868E4F9}"/>
    <cellStyle name="%20 - Vurgu3 6" xfId="137" xr:uid="{BAB1DEFE-D39B-4948-876A-3526B17448E6}"/>
    <cellStyle name="%20 - Vurgu3 6 2" xfId="353" xr:uid="{037B4FEE-11A9-47BF-AA1C-FF5D7E5B0FD0}"/>
    <cellStyle name="%20 - Vurgu3 7" xfId="157" xr:uid="{E046F405-8055-442E-9321-1EC48198DA2F}"/>
    <cellStyle name="%20 - Vurgu3 7 2" xfId="373" xr:uid="{C0568F75-6DD0-4C2E-AFD0-86F46A3B1428}"/>
    <cellStyle name="%20 - Vurgu3 8" xfId="177" xr:uid="{2326D44F-DE8D-4FB8-BDC5-0A191EC21E96}"/>
    <cellStyle name="%20 - Vurgu3 8 2" xfId="393" xr:uid="{C940E40D-FAB7-455A-A091-DD2A5DEA7929}"/>
    <cellStyle name="%20 - Vurgu3 9" xfId="197" xr:uid="{171F3733-AD53-4DCC-AD74-09FB855ACCBE}"/>
    <cellStyle name="%20 - Vurgu3 9 2" xfId="413" xr:uid="{0B9103F1-B939-44A6-A329-73F27654FDC0}"/>
    <cellStyle name="%20 - Vurgu4" xfId="31" builtinId="42" customBuiltin="1"/>
    <cellStyle name="%20 - Vurgu4 10" xfId="221" xr:uid="{E9E38216-45B5-472C-90B3-96D3C6E0CAA0}"/>
    <cellStyle name="%20 - Vurgu4 10 2" xfId="437" xr:uid="{DF33B562-831C-4C8F-A46D-0F294E03C78F}"/>
    <cellStyle name="%20 - Vurgu4 11" xfId="248" xr:uid="{B2EAAB8C-3E72-477A-911F-0F42DBE23281}"/>
    <cellStyle name="%20 - Vurgu4 12" xfId="464" xr:uid="{5591475C-14C7-4180-BAA6-69B6C5DF908B}"/>
    <cellStyle name="%20 - Vurgu4 13" xfId="484" xr:uid="{15FD41E2-EDF0-47AB-A1D6-3938AD6A9907}"/>
    <cellStyle name="%20 - Vurgu4 14" xfId="504" xr:uid="{FA40656F-A1BA-441C-8E13-FA5B01EC58E8}"/>
    <cellStyle name="%20 - Vurgu4 15" xfId="529" xr:uid="{B83AE9FB-37DF-41CB-8310-E16DB158C139}"/>
    <cellStyle name="%20 - Vurgu4 16" xfId="549" xr:uid="{E8CBD8AA-35E2-40E4-AE9E-4C6FE81CB6AA}"/>
    <cellStyle name="%20 - Vurgu4 17" xfId="569" xr:uid="{91E7B65E-61CC-4C8C-A89D-02D5F67A982E}"/>
    <cellStyle name="%20 - Vurgu4 18" xfId="589" xr:uid="{F8066BF7-99C4-4191-BF7F-6085E019C331}"/>
    <cellStyle name="%20 - Vurgu4 19" xfId="609" xr:uid="{210F514D-3BB3-4669-9EC1-9A492DD0CAF3}"/>
    <cellStyle name="%20 - Vurgu4 2" xfId="60" xr:uid="{4DA5BD79-6725-41DB-802C-87D563C283B3}"/>
    <cellStyle name="%20 - Vurgu4 2 2" xfId="276" xr:uid="{C9FBB76C-6AA8-4F48-9674-C8DA4B9A3322}"/>
    <cellStyle name="%20 - Vurgu4 20" xfId="629" xr:uid="{0EA7CAA4-001E-4D99-A632-32B0131B1B2E}"/>
    <cellStyle name="%20 - Vurgu4 3" xfId="80" xr:uid="{F4EA64F6-DC50-4923-9CDE-BA08CF35F5DC}"/>
    <cellStyle name="%20 - Vurgu4 3 2" xfId="296" xr:uid="{02E7C595-7935-48B5-877B-87E89B6449E2}"/>
    <cellStyle name="%20 - Vurgu4 4" xfId="100" xr:uid="{E68A862F-D1F6-44D9-BB2B-BEF096E23A6E}"/>
    <cellStyle name="%20 - Vurgu4 4 2" xfId="316" xr:uid="{CD27ABA4-700A-47A2-8A4A-24DEE7079C8D}"/>
    <cellStyle name="%20 - Vurgu4 5" xfId="120" xr:uid="{30AFEB82-5792-4BD7-A809-6D5A5359E11F}"/>
    <cellStyle name="%20 - Vurgu4 5 2" xfId="336" xr:uid="{97BD003D-C8E0-4D1F-B024-A9D16D24B531}"/>
    <cellStyle name="%20 - Vurgu4 6" xfId="140" xr:uid="{69112F67-E640-4F24-B623-093A50590CC9}"/>
    <cellStyle name="%20 - Vurgu4 6 2" xfId="356" xr:uid="{F6211724-6688-4A3F-A645-3EE62DDC7019}"/>
    <cellStyle name="%20 - Vurgu4 7" xfId="160" xr:uid="{0A9841F2-F70E-4147-944D-FAB6731C36F8}"/>
    <cellStyle name="%20 - Vurgu4 7 2" xfId="376" xr:uid="{22B95C4C-B20C-4A37-8970-2C9DEE7F298B}"/>
    <cellStyle name="%20 - Vurgu4 8" xfId="180" xr:uid="{084F7CEF-6C1A-480A-9B24-7EA029BD5344}"/>
    <cellStyle name="%20 - Vurgu4 8 2" xfId="396" xr:uid="{402BD41A-7144-4D4A-83E2-1EE411EB631D}"/>
    <cellStyle name="%20 - Vurgu4 9" xfId="200" xr:uid="{54E4792D-D7A1-4F87-B363-376C2D281E98}"/>
    <cellStyle name="%20 - Vurgu4 9 2" xfId="416" xr:uid="{765968DF-93B2-4509-8CF3-223D06D0300B}"/>
    <cellStyle name="%20 - Vurgu5" xfId="35" builtinId="46" customBuiltin="1"/>
    <cellStyle name="%20 - Vurgu5 10" xfId="224" xr:uid="{1F8EA865-391D-47C5-8FCF-D35B00432A2D}"/>
    <cellStyle name="%20 - Vurgu5 10 2" xfId="440" xr:uid="{BE2AC0DB-0AD8-4135-8969-51E8A2E8EBE3}"/>
    <cellStyle name="%20 - Vurgu5 11" xfId="251" xr:uid="{765E057E-14AB-49FB-AF17-639473579206}"/>
    <cellStyle name="%20 - Vurgu5 12" xfId="467" xr:uid="{F062C2C4-A946-4DC9-A0BF-217F7B1CE3F3}"/>
    <cellStyle name="%20 - Vurgu5 13" xfId="487" xr:uid="{B93BF9B8-EFAF-436E-BEEA-789B9F090BCD}"/>
    <cellStyle name="%20 - Vurgu5 14" xfId="507" xr:uid="{0830860C-F698-4889-A9C9-344CDB9CE9DD}"/>
    <cellStyle name="%20 - Vurgu5 15" xfId="532" xr:uid="{1D883A78-6F29-471D-B8B1-47A7D343A00C}"/>
    <cellStyle name="%20 - Vurgu5 16" xfId="552" xr:uid="{CABEC46B-D18F-4622-88E0-CAC981B9D03B}"/>
    <cellStyle name="%20 - Vurgu5 17" xfId="572" xr:uid="{6367A916-BB6E-47A6-B3D9-A9E683A257AA}"/>
    <cellStyle name="%20 - Vurgu5 18" xfId="592" xr:uid="{29EEDEBF-89B6-4C18-882B-8127F25BC1CB}"/>
    <cellStyle name="%20 - Vurgu5 19" xfId="612" xr:uid="{B4F6B16A-7CC6-4824-B5FA-D232F7CE3637}"/>
    <cellStyle name="%20 - Vurgu5 2" xfId="63" xr:uid="{DAEA4849-537D-463D-9085-C490FD5D2253}"/>
    <cellStyle name="%20 - Vurgu5 2 2" xfId="279" xr:uid="{B956FCB1-17F2-44CF-881D-8C8B9E5AD4CE}"/>
    <cellStyle name="%20 - Vurgu5 20" xfId="632" xr:uid="{BA7AF027-CFEE-48B8-B90A-9FFA7AF4B6B9}"/>
    <cellStyle name="%20 - Vurgu5 3" xfId="83" xr:uid="{B196C2F3-4B3B-4F3D-B0F5-878E946BF15D}"/>
    <cellStyle name="%20 - Vurgu5 3 2" xfId="299" xr:uid="{08B40E0C-6147-462C-BA52-217F373750D2}"/>
    <cellStyle name="%20 - Vurgu5 4" xfId="103" xr:uid="{4BDE118B-B712-467F-8961-C0899B420740}"/>
    <cellStyle name="%20 - Vurgu5 4 2" xfId="319" xr:uid="{9A22C46A-64BF-46AA-9758-D9DAEC01B82B}"/>
    <cellStyle name="%20 - Vurgu5 5" xfId="123" xr:uid="{D66A2008-E662-46C3-A98F-412DA5B58368}"/>
    <cellStyle name="%20 - Vurgu5 5 2" xfId="339" xr:uid="{625145D2-6394-4750-A9CD-E9B13AE1277E}"/>
    <cellStyle name="%20 - Vurgu5 6" xfId="143" xr:uid="{E299C6A9-F7F4-477B-BE3B-86B8238715F6}"/>
    <cellStyle name="%20 - Vurgu5 6 2" xfId="359" xr:uid="{1C488C6C-9B03-4957-B13F-10886CB44A59}"/>
    <cellStyle name="%20 - Vurgu5 7" xfId="163" xr:uid="{FF4E52D7-D994-4FB8-B543-D519D54808A2}"/>
    <cellStyle name="%20 - Vurgu5 7 2" xfId="379" xr:uid="{AFD0919B-E519-43FA-9B48-09DEF0979010}"/>
    <cellStyle name="%20 - Vurgu5 8" xfId="183" xr:uid="{02BE6EBA-43CF-45CB-8D56-DF6BB70595D5}"/>
    <cellStyle name="%20 - Vurgu5 8 2" xfId="399" xr:uid="{9BAA774D-06D6-40CB-98A0-681068197039}"/>
    <cellStyle name="%20 - Vurgu5 9" xfId="203" xr:uid="{6372BE8B-4230-46C0-B53A-2528B65B5AA7}"/>
    <cellStyle name="%20 - Vurgu5 9 2" xfId="419" xr:uid="{53C98875-1D47-47E5-8D04-646C375AA7B5}"/>
    <cellStyle name="%20 - Vurgu6" xfId="39" builtinId="50" customBuiltin="1"/>
    <cellStyle name="%20 - Vurgu6 10" xfId="227" xr:uid="{24DEB7A5-DE19-4DB4-B9A3-B20A31033783}"/>
    <cellStyle name="%20 - Vurgu6 10 2" xfId="443" xr:uid="{43839B8C-D4C6-4CC5-BC07-4A6556A52E60}"/>
    <cellStyle name="%20 - Vurgu6 11" xfId="254" xr:uid="{AD0CB851-662B-4E2D-A4C6-27C771F380E3}"/>
    <cellStyle name="%20 - Vurgu6 12" xfId="470" xr:uid="{A704B248-B40F-45CB-B857-E0DB7D72FB26}"/>
    <cellStyle name="%20 - Vurgu6 13" xfId="490" xr:uid="{574A0C7C-C045-4D5D-9A70-0E6A0D8AD219}"/>
    <cellStyle name="%20 - Vurgu6 14" xfId="510" xr:uid="{3CD279C5-92B8-414D-9C2E-47708B1D8713}"/>
    <cellStyle name="%20 - Vurgu6 15" xfId="535" xr:uid="{EBD7EBC8-CA10-4832-9331-0A7D54B62DE3}"/>
    <cellStyle name="%20 - Vurgu6 16" xfId="555" xr:uid="{31E150D7-2431-4494-85F4-06DA3EE0B045}"/>
    <cellStyle name="%20 - Vurgu6 17" xfId="575" xr:uid="{88389F9A-D251-4E98-BB7F-4CFBC95D1347}"/>
    <cellStyle name="%20 - Vurgu6 18" xfId="595" xr:uid="{93FDD4DC-FDE3-431E-80B0-48A47BFA70D2}"/>
    <cellStyle name="%20 - Vurgu6 19" xfId="615" xr:uid="{6001DC7E-E9FC-4C1C-B509-52E820532386}"/>
    <cellStyle name="%20 - Vurgu6 2" xfId="66" xr:uid="{F164CD72-381D-4EB4-A7E8-2F4A069F4FF0}"/>
    <cellStyle name="%20 - Vurgu6 2 2" xfId="282" xr:uid="{86A5DE02-9D00-4023-AC52-18EA630DC7FA}"/>
    <cellStyle name="%20 - Vurgu6 20" xfId="635" xr:uid="{826DEB33-6865-4C8E-A711-8BB2B6C65693}"/>
    <cellStyle name="%20 - Vurgu6 3" xfId="86" xr:uid="{767BB04C-DA22-4600-99DA-01B8217A6596}"/>
    <cellStyle name="%20 - Vurgu6 3 2" xfId="302" xr:uid="{322B1EBA-F018-405C-B1E6-775B61A10480}"/>
    <cellStyle name="%20 - Vurgu6 4" xfId="106" xr:uid="{A9F5BB75-87CF-4F38-84E8-CD583EC0157F}"/>
    <cellStyle name="%20 - Vurgu6 4 2" xfId="322" xr:uid="{B9CAD466-286E-4AA3-9469-3A8ABCD6FF4E}"/>
    <cellStyle name="%20 - Vurgu6 5" xfId="126" xr:uid="{1578C198-63BC-4E43-86B1-7251714D2E96}"/>
    <cellStyle name="%20 - Vurgu6 5 2" xfId="342" xr:uid="{82913F64-6E0B-431A-9E95-65D74562B2B5}"/>
    <cellStyle name="%20 - Vurgu6 6" xfId="146" xr:uid="{D1C018BD-B181-4AFF-B3AA-86B9BEC95D5C}"/>
    <cellStyle name="%20 - Vurgu6 6 2" xfId="362" xr:uid="{3476B306-1A2D-4F78-8103-E44DF9BD9C04}"/>
    <cellStyle name="%20 - Vurgu6 7" xfId="166" xr:uid="{83246648-4714-409F-A977-3374135EA093}"/>
    <cellStyle name="%20 - Vurgu6 7 2" xfId="382" xr:uid="{DE0AF537-910C-4C4D-8528-506C50A46A6E}"/>
    <cellStyle name="%20 - Vurgu6 8" xfId="186" xr:uid="{C45F2A3F-2850-4842-8306-1BE94D0412C2}"/>
    <cellStyle name="%20 - Vurgu6 8 2" xfId="402" xr:uid="{D27A0E82-5A46-48B6-86F9-4E5B3CCE49A8}"/>
    <cellStyle name="%20 - Vurgu6 9" xfId="206" xr:uid="{D9DE5832-FD32-452C-A214-753E344F6242}"/>
    <cellStyle name="%20 - Vurgu6 9 2" xfId="422" xr:uid="{F8936E40-DE5A-4AF5-91C6-50D9F09F55EB}"/>
    <cellStyle name="%40 - Vurgu1" xfId="20" builtinId="31" customBuiltin="1"/>
    <cellStyle name="%40 - Vurgu1 10" xfId="213" xr:uid="{0914DF76-DFB3-4E2C-9B6B-66BA94A661FF}"/>
    <cellStyle name="%40 - Vurgu1 10 2" xfId="429" xr:uid="{55FE2F7C-15A4-4050-B5A8-E8621FF9F46D}"/>
    <cellStyle name="%40 - Vurgu1 11" xfId="240" xr:uid="{08C13505-43A5-4083-B6F4-1760A3AF1E21}"/>
    <cellStyle name="%40 - Vurgu1 12" xfId="456" xr:uid="{1ECD3088-EF63-4BA4-AB8C-05126624E37C}"/>
    <cellStyle name="%40 - Vurgu1 13" xfId="476" xr:uid="{CF66D679-47A3-487A-917C-7B2D0367C61A}"/>
    <cellStyle name="%40 - Vurgu1 14" xfId="496" xr:uid="{789FAB52-9DFE-4422-A52D-186459CFE6D9}"/>
    <cellStyle name="%40 - Vurgu1 15" xfId="521" xr:uid="{F0AD4491-270D-4F5D-8890-964C16753F9A}"/>
    <cellStyle name="%40 - Vurgu1 16" xfId="541" xr:uid="{F058C29C-85ED-436F-885D-22997EB787F8}"/>
    <cellStyle name="%40 - Vurgu1 17" xfId="561" xr:uid="{40BFDCD5-8003-4AFE-B7D2-D51BFBD84DA1}"/>
    <cellStyle name="%40 - Vurgu1 18" xfId="581" xr:uid="{4063AA5D-6C21-4990-934C-E8388BDB4F06}"/>
    <cellStyle name="%40 - Vurgu1 19" xfId="601" xr:uid="{ACAB68B0-BFB1-462D-B791-E0FDAA042D55}"/>
    <cellStyle name="%40 - Vurgu1 2" xfId="52" xr:uid="{64BC691D-7CA9-4D5C-A5C2-983635AAA1A4}"/>
    <cellStyle name="%40 - Vurgu1 2 2" xfId="268" xr:uid="{37A17651-4FDE-484A-ADAC-C1201878A803}"/>
    <cellStyle name="%40 - Vurgu1 20" xfId="621" xr:uid="{DC862366-62AA-472F-8E83-76E3E97B9D84}"/>
    <cellStyle name="%40 - Vurgu1 3" xfId="72" xr:uid="{F0C6D934-291B-4294-A0F8-309F2B39FFA3}"/>
    <cellStyle name="%40 - Vurgu1 3 2" xfId="288" xr:uid="{776689C6-2DE5-4BD4-9F15-601EA8B3E088}"/>
    <cellStyle name="%40 - Vurgu1 4" xfId="92" xr:uid="{4B5CC395-6794-49FD-9031-6D434F319B84}"/>
    <cellStyle name="%40 - Vurgu1 4 2" xfId="308" xr:uid="{B4E1DC7B-0DD4-422D-87C9-8D3F852CBB00}"/>
    <cellStyle name="%40 - Vurgu1 5" xfId="112" xr:uid="{B6E0E511-EF34-4496-A5E4-E504B96C7A5F}"/>
    <cellStyle name="%40 - Vurgu1 5 2" xfId="328" xr:uid="{B70682DC-6BE6-4BC9-A0E8-76A6861A88D1}"/>
    <cellStyle name="%40 - Vurgu1 6" xfId="132" xr:uid="{5A0E068E-5561-44CF-95F4-3EE4238E16B9}"/>
    <cellStyle name="%40 - Vurgu1 6 2" xfId="348" xr:uid="{E4572B1A-27A3-4352-830D-DA483DA8E772}"/>
    <cellStyle name="%40 - Vurgu1 7" xfId="152" xr:uid="{D3F66F3B-6CD5-40BE-81A5-740516A7D245}"/>
    <cellStyle name="%40 - Vurgu1 7 2" xfId="368" xr:uid="{7EBB548A-28DC-49D3-9A0D-49D2D1DAEBDF}"/>
    <cellStyle name="%40 - Vurgu1 8" xfId="172" xr:uid="{0FFD1F1B-1881-4E6A-9194-F2A8964B1173}"/>
    <cellStyle name="%40 - Vurgu1 8 2" xfId="388" xr:uid="{251AC1B4-02CC-4A11-9A31-05CD352648B0}"/>
    <cellStyle name="%40 - Vurgu1 9" xfId="192" xr:uid="{4497B1A8-231B-4448-B334-B384D5111C6A}"/>
    <cellStyle name="%40 - Vurgu1 9 2" xfId="408" xr:uid="{CE61742D-3EB8-4C0A-910B-6A814F7953DE}"/>
    <cellStyle name="%40 - Vurgu2" xfId="24" builtinId="35" customBuiltin="1"/>
    <cellStyle name="%40 - Vurgu2 10" xfId="216" xr:uid="{B76EEADE-1142-4824-8F21-EFF064D81007}"/>
    <cellStyle name="%40 - Vurgu2 10 2" xfId="432" xr:uid="{BB73A91F-C4CB-4A44-9323-12A326D1AE13}"/>
    <cellStyle name="%40 - Vurgu2 11" xfId="243" xr:uid="{AAC3A98C-1C45-4F5D-831C-A645E41874E5}"/>
    <cellStyle name="%40 - Vurgu2 12" xfId="459" xr:uid="{6D2699C6-B938-4F0F-8D8D-1295CF450325}"/>
    <cellStyle name="%40 - Vurgu2 13" xfId="479" xr:uid="{60B155D3-A2D1-4F2A-86EE-21537A287E75}"/>
    <cellStyle name="%40 - Vurgu2 14" xfId="499" xr:uid="{DCD5535F-1300-4B13-9C32-B624CF2DF831}"/>
    <cellStyle name="%40 - Vurgu2 15" xfId="524" xr:uid="{AC2213F1-8131-4B26-9F5A-3309C881B206}"/>
    <cellStyle name="%40 - Vurgu2 16" xfId="544" xr:uid="{5C82E9E0-DD71-43E9-B053-59B0090F16E9}"/>
    <cellStyle name="%40 - Vurgu2 17" xfId="564" xr:uid="{19F91389-55B8-4CC8-9E51-8B49B5B58BC2}"/>
    <cellStyle name="%40 - Vurgu2 18" xfId="584" xr:uid="{835A36C7-5672-4F84-8425-F7B5A4274E34}"/>
    <cellStyle name="%40 - Vurgu2 19" xfId="604" xr:uid="{9930696A-1D97-4E0A-AFAB-F56CBF2A6CB9}"/>
    <cellStyle name="%40 - Vurgu2 2" xfId="55" xr:uid="{BAD09826-DC3E-4C68-82C5-3FCB359EC1AA}"/>
    <cellStyle name="%40 - Vurgu2 2 2" xfId="271" xr:uid="{24E40BC0-2398-4B98-BC1D-F4EF88463570}"/>
    <cellStyle name="%40 - Vurgu2 20" xfId="624" xr:uid="{1069056C-E5EB-4210-A7FF-8A2117144A1E}"/>
    <cellStyle name="%40 - Vurgu2 3" xfId="75" xr:uid="{CA0DA965-C647-41BB-9231-99D193E95629}"/>
    <cellStyle name="%40 - Vurgu2 3 2" xfId="291" xr:uid="{5BDA796B-936C-44B4-A890-8A43DF1E5C08}"/>
    <cellStyle name="%40 - Vurgu2 4" xfId="95" xr:uid="{BB56517D-4EA6-407D-9059-1191ADFB2901}"/>
    <cellStyle name="%40 - Vurgu2 4 2" xfId="311" xr:uid="{94F51F00-5CD3-4583-B37A-D2EAFCB0664B}"/>
    <cellStyle name="%40 - Vurgu2 5" xfId="115" xr:uid="{1219DBBA-CE5E-4451-8F16-DDAF63A22FF1}"/>
    <cellStyle name="%40 - Vurgu2 5 2" xfId="331" xr:uid="{113CD387-7868-48BE-9816-44D0081E0321}"/>
    <cellStyle name="%40 - Vurgu2 6" xfId="135" xr:uid="{8B101DFA-F0E8-4518-A3A7-232B128F3E6A}"/>
    <cellStyle name="%40 - Vurgu2 6 2" xfId="351" xr:uid="{426D7DE6-2876-4663-A856-45E8794B6E18}"/>
    <cellStyle name="%40 - Vurgu2 7" xfId="155" xr:uid="{9F30C115-C796-4A56-A077-EECF6F7D373B}"/>
    <cellStyle name="%40 - Vurgu2 7 2" xfId="371" xr:uid="{77EE48A8-752C-47C6-8993-C718C0B686DD}"/>
    <cellStyle name="%40 - Vurgu2 8" xfId="175" xr:uid="{B1121D86-80D0-48BB-9AC5-99A95E78F37D}"/>
    <cellStyle name="%40 - Vurgu2 8 2" xfId="391" xr:uid="{E6BF9261-2429-453B-A5CF-7AEC9C288935}"/>
    <cellStyle name="%40 - Vurgu2 9" xfId="195" xr:uid="{205E63E0-545C-4CDD-96FE-8562A5FCF290}"/>
    <cellStyle name="%40 - Vurgu2 9 2" xfId="411" xr:uid="{DF6D0675-A757-4F50-A2E3-6F2CC00CAFBC}"/>
    <cellStyle name="%40 - Vurgu3" xfId="28" builtinId="39" customBuiltin="1"/>
    <cellStyle name="%40 - Vurgu3 10" xfId="219" xr:uid="{63494A59-0104-4A44-8B14-3EA10CF2D480}"/>
    <cellStyle name="%40 - Vurgu3 10 2" xfId="435" xr:uid="{1135FCA4-DB76-4D34-A7E8-172225CE9E54}"/>
    <cellStyle name="%40 - Vurgu3 11" xfId="246" xr:uid="{2C8680EF-DB8B-416C-92DD-F1719570C52B}"/>
    <cellStyle name="%40 - Vurgu3 12" xfId="462" xr:uid="{0413E068-9478-49F0-AD30-950F08523761}"/>
    <cellStyle name="%40 - Vurgu3 13" xfId="482" xr:uid="{1C609BC0-03D6-4258-929C-55A2C0154979}"/>
    <cellStyle name="%40 - Vurgu3 14" xfId="502" xr:uid="{58F5808C-FC28-4555-B289-CE58187A7600}"/>
    <cellStyle name="%40 - Vurgu3 15" xfId="527" xr:uid="{95733D1C-CA12-4366-AABD-AB844DE15174}"/>
    <cellStyle name="%40 - Vurgu3 16" xfId="547" xr:uid="{41CB430F-2221-4DE0-913E-DCBFE2F48163}"/>
    <cellStyle name="%40 - Vurgu3 17" xfId="567" xr:uid="{BE508521-06C6-4607-B8DB-BE967FECFB13}"/>
    <cellStyle name="%40 - Vurgu3 18" xfId="587" xr:uid="{5E8341DA-1D3E-4E68-8E49-0992C0931074}"/>
    <cellStyle name="%40 - Vurgu3 19" xfId="607" xr:uid="{B7B48E23-CE08-4D78-9C2E-D3466DD80DBE}"/>
    <cellStyle name="%40 - Vurgu3 2" xfId="58" xr:uid="{95435DF5-18B9-4571-9947-BA7AF8057E1F}"/>
    <cellStyle name="%40 - Vurgu3 2 2" xfId="274" xr:uid="{CD9A635F-1E90-424E-9346-1DC176774E13}"/>
    <cellStyle name="%40 - Vurgu3 20" xfId="627" xr:uid="{1DFCFB55-70B5-4B0B-ADB8-37DBAF2C6FEF}"/>
    <cellStyle name="%40 - Vurgu3 3" xfId="78" xr:uid="{AEFF788E-3135-4D10-80FB-8CF223D1372C}"/>
    <cellStyle name="%40 - Vurgu3 3 2" xfId="294" xr:uid="{53F57796-3570-45BC-9E90-D779BFD6B9D4}"/>
    <cellStyle name="%40 - Vurgu3 4" xfId="98" xr:uid="{AB943CE6-D10D-46A1-953E-2D8429E3D0BD}"/>
    <cellStyle name="%40 - Vurgu3 4 2" xfId="314" xr:uid="{7B98BA25-1B44-48C1-A367-7E78345CCDF1}"/>
    <cellStyle name="%40 - Vurgu3 5" xfId="118" xr:uid="{C77865CB-B7AA-4BFA-A191-EA22C214AA4C}"/>
    <cellStyle name="%40 - Vurgu3 5 2" xfId="334" xr:uid="{BC01EA86-81BD-4CA4-8BB7-088F47076392}"/>
    <cellStyle name="%40 - Vurgu3 6" xfId="138" xr:uid="{1A5FF243-6ED4-4CD2-90B8-33835FB90720}"/>
    <cellStyle name="%40 - Vurgu3 6 2" xfId="354" xr:uid="{0B9AE048-6540-4877-972D-550483E4412D}"/>
    <cellStyle name="%40 - Vurgu3 7" xfId="158" xr:uid="{CB7F9B60-8C9E-41DF-8BD8-B29327B15ABE}"/>
    <cellStyle name="%40 - Vurgu3 7 2" xfId="374" xr:uid="{8DD6430B-CAED-412A-A236-AB8502B4587E}"/>
    <cellStyle name="%40 - Vurgu3 8" xfId="178" xr:uid="{74529888-0BE5-4525-8FD3-592639324F35}"/>
    <cellStyle name="%40 - Vurgu3 8 2" xfId="394" xr:uid="{E9A2038F-227B-4413-BD44-C34508C6D283}"/>
    <cellStyle name="%40 - Vurgu3 9" xfId="198" xr:uid="{B070C3C0-E8CC-41B2-A998-F75326B4A655}"/>
    <cellStyle name="%40 - Vurgu3 9 2" xfId="414" xr:uid="{8E14F349-C4F1-425D-B237-B97262012919}"/>
    <cellStyle name="%40 - Vurgu4" xfId="32" builtinId="43" customBuiltin="1"/>
    <cellStyle name="%40 - Vurgu4 10" xfId="222" xr:uid="{9FBDD434-3044-4C55-8F40-42EB7D486AF4}"/>
    <cellStyle name="%40 - Vurgu4 10 2" xfId="438" xr:uid="{AD1B32D7-D12A-4362-83A2-97EC3022B28A}"/>
    <cellStyle name="%40 - Vurgu4 11" xfId="249" xr:uid="{BFD3FB09-F5F1-4490-9A11-AA08D11C531F}"/>
    <cellStyle name="%40 - Vurgu4 12" xfId="465" xr:uid="{4DF644EB-E98C-4E00-A0A9-B8E1B3766F6F}"/>
    <cellStyle name="%40 - Vurgu4 13" xfId="485" xr:uid="{E5234D2B-6735-46CA-9C3C-1C5AE255A201}"/>
    <cellStyle name="%40 - Vurgu4 14" xfId="505" xr:uid="{56CAF3AB-4B70-49EB-955E-BF1EEABB6432}"/>
    <cellStyle name="%40 - Vurgu4 15" xfId="530" xr:uid="{DE764067-9A4B-47DE-8994-6215AE33E21C}"/>
    <cellStyle name="%40 - Vurgu4 16" xfId="550" xr:uid="{C4B2C74F-9649-4AC3-ACA0-49B43986978C}"/>
    <cellStyle name="%40 - Vurgu4 17" xfId="570" xr:uid="{EA6B29B7-D5D1-42A3-8322-1FCA3AA2CE51}"/>
    <cellStyle name="%40 - Vurgu4 18" xfId="590" xr:uid="{F5568E8E-1C65-49DC-9841-45EF7837283C}"/>
    <cellStyle name="%40 - Vurgu4 19" xfId="610" xr:uid="{E57F42CF-1838-46B5-A208-BD06138D69A9}"/>
    <cellStyle name="%40 - Vurgu4 2" xfId="61" xr:uid="{B4CC6821-4BD9-40E6-BA9D-F5338D6E245B}"/>
    <cellStyle name="%40 - Vurgu4 2 2" xfId="277" xr:uid="{68C2E49F-9789-4172-90C5-CF2C8B7B05D4}"/>
    <cellStyle name="%40 - Vurgu4 20" xfId="630" xr:uid="{4796F50E-4760-49AF-BF12-51BA82BAB68B}"/>
    <cellStyle name="%40 - Vurgu4 3" xfId="81" xr:uid="{8D0CBEBE-E0DB-41F3-A748-4D6401443F98}"/>
    <cellStyle name="%40 - Vurgu4 3 2" xfId="297" xr:uid="{2C6FB689-67BC-4729-A51E-C7418C34DA76}"/>
    <cellStyle name="%40 - Vurgu4 4" xfId="101" xr:uid="{A5BFA2BC-53E9-4058-B46E-2133B34277AD}"/>
    <cellStyle name="%40 - Vurgu4 4 2" xfId="317" xr:uid="{BE44D770-C638-4855-96D1-276C7723C71B}"/>
    <cellStyle name="%40 - Vurgu4 5" xfId="121" xr:uid="{BE145AE8-2D8D-48CB-8AE4-B2D68AD1DCCD}"/>
    <cellStyle name="%40 - Vurgu4 5 2" xfId="337" xr:uid="{3513FFC4-5AF6-4B4B-87BD-46097C329000}"/>
    <cellStyle name="%40 - Vurgu4 6" xfId="141" xr:uid="{DC02CB2E-33EE-4BD1-AB7C-32B4EF10C2B4}"/>
    <cellStyle name="%40 - Vurgu4 6 2" xfId="357" xr:uid="{17309851-7AEB-4CFF-825D-725B2ABEEDF6}"/>
    <cellStyle name="%40 - Vurgu4 7" xfId="161" xr:uid="{3CAEAF5B-73D6-4EF5-8A85-0B76C6B5F620}"/>
    <cellStyle name="%40 - Vurgu4 7 2" xfId="377" xr:uid="{34F1424B-3396-49D2-9712-801AB4634BA7}"/>
    <cellStyle name="%40 - Vurgu4 8" xfId="181" xr:uid="{1AF8C75F-D702-472B-88C2-3E52F2CC7766}"/>
    <cellStyle name="%40 - Vurgu4 8 2" xfId="397" xr:uid="{39B8380B-0B1F-4360-93B6-0C2CC4F0F502}"/>
    <cellStyle name="%40 - Vurgu4 9" xfId="201" xr:uid="{02353193-ECAE-4873-B228-33A727D9CBBB}"/>
    <cellStyle name="%40 - Vurgu4 9 2" xfId="417" xr:uid="{B8943A0B-A08A-4FEB-8B12-50D18DB74DF6}"/>
    <cellStyle name="%40 - Vurgu5" xfId="36" builtinId="47" customBuiltin="1"/>
    <cellStyle name="%40 - Vurgu5 10" xfId="225" xr:uid="{B4363C99-380F-493A-B6A6-62CC6D3932F7}"/>
    <cellStyle name="%40 - Vurgu5 10 2" xfId="441" xr:uid="{807E0BE2-55CD-4E7B-8DCA-95D5103D0574}"/>
    <cellStyle name="%40 - Vurgu5 11" xfId="252" xr:uid="{1763CC0D-F8DC-489F-B781-4AFFA25C4A86}"/>
    <cellStyle name="%40 - Vurgu5 12" xfId="468" xr:uid="{04823BE9-77C9-4FF6-B2F6-076F0826E95B}"/>
    <cellStyle name="%40 - Vurgu5 13" xfId="488" xr:uid="{7F661B8F-1CDE-4DC0-9509-8E2DD875497F}"/>
    <cellStyle name="%40 - Vurgu5 14" xfId="508" xr:uid="{63FDF873-1731-463A-8CCE-D0F71CF1CA8B}"/>
    <cellStyle name="%40 - Vurgu5 15" xfId="533" xr:uid="{400C9E12-96CB-4ED1-8BF2-BA6A50EEE47A}"/>
    <cellStyle name="%40 - Vurgu5 16" xfId="553" xr:uid="{5CF97FBB-88B4-4C8C-A382-B78CC56192A6}"/>
    <cellStyle name="%40 - Vurgu5 17" xfId="573" xr:uid="{1BA62653-FC39-493D-BBE5-676124A7FEE7}"/>
    <cellStyle name="%40 - Vurgu5 18" xfId="593" xr:uid="{CE45F801-A7C2-45F4-A9B5-F440BBE4B467}"/>
    <cellStyle name="%40 - Vurgu5 19" xfId="613" xr:uid="{A4C9E965-B709-4591-9E07-0B13F3E675EB}"/>
    <cellStyle name="%40 - Vurgu5 2" xfId="64" xr:uid="{0CF6928B-1597-4F7A-87EC-3CC6CAD9187F}"/>
    <cellStyle name="%40 - Vurgu5 2 2" xfId="280" xr:uid="{5F73984D-0143-4271-81D8-7C42692C5068}"/>
    <cellStyle name="%40 - Vurgu5 20" xfId="633" xr:uid="{42096EE4-A975-4BC3-8F65-4FB37ED13C86}"/>
    <cellStyle name="%40 - Vurgu5 3" xfId="84" xr:uid="{E15505AA-4F6D-4520-9712-D7A0F1CFE7CF}"/>
    <cellStyle name="%40 - Vurgu5 3 2" xfId="300" xr:uid="{9D6C711B-D8A3-4D9C-9FDA-436E9AE75315}"/>
    <cellStyle name="%40 - Vurgu5 4" xfId="104" xr:uid="{429B3E95-DC1A-4799-A160-7366C3D793ED}"/>
    <cellStyle name="%40 - Vurgu5 4 2" xfId="320" xr:uid="{CE49DFB4-7536-4C61-A9D3-9211B08B4A64}"/>
    <cellStyle name="%40 - Vurgu5 5" xfId="124" xr:uid="{1F773136-5380-4BA0-B85A-C3596C1661F3}"/>
    <cellStyle name="%40 - Vurgu5 5 2" xfId="340" xr:uid="{865A7F57-9610-46D5-AD94-CC5F138341B3}"/>
    <cellStyle name="%40 - Vurgu5 6" xfId="144" xr:uid="{76DD5655-6CE4-4396-8C7C-6DCF75BC2C86}"/>
    <cellStyle name="%40 - Vurgu5 6 2" xfId="360" xr:uid="{C0498669-5CBB-4C02-B7DD-5D100D4E1FA5}"/>
    <cellStyle name="%40 - Vurgu5 7" xfId="164" xr:uid="{092CC736-DA88-4EC6-BA9F-C66B7D43E0D0}"/>
    <cellStyle name="%40 - Vurgu5 7 2" xfId="380" xr:uid="{AC5061AD-3F55-4D28-86B3-9FCD518C4A8E}"/>
    <cellStyle name="%40 - Vurgu5 8" xfId="184" xr:uid="{809AF240-EB70-4228-AE93-365E1C86B6BD}"/>
    <cellStyle name="%40 - Vurgu5 8 2" xfId="400" xr:uid="{A4B37146-9F59-4627-8001-D74978256E1A}"/>
    <cellStyle name="%40 - Vurgu5 9" xfId="204" xr:uid="{66568C61-01F6-47DA-9DAA-504B085BF6BD}"/>
    <cellStyle name="%40 - Vurgu5 9 2" xfId="420" xr:uid="{723018E5-3D2B-4B70-A707-E0E37DBB51E4}"/>
    <cellStyle name="%40 - Vurgu6" xfId="40" builtinId="51" customBuiltin="1"/>
    <cellStyle name="%40 - Vurgu6 10" xfId="228" xr:uid="{A3FEA38A-2E46-4B46-9319-6770F3BF997D}"/>
    <cellStyle name="%40 - Vurgu6 10 2" xfId="444" xr:uid="{BF1B3184-1906-49EA-B9B7-A61544174088}"/>
    <cellStyle name="%40 - Vurgu6 11" xfId="255" xr:uid="{3543AFCC-E55B-4772-8CB0-67B4A6DF99B8}"/>
    <cellStyle name="%40 - Vurgu6 12" xfId="471" xr:uid="{AE8443DA-4BAD-4F4A-8173-397E9ECC8350}"/>
    <cellStyle name="%40 - Vurgu6 13" xfId="491" xr:uid="{BB1CA9BA-3470-46E6-A133-D5CF836732FE}"/>
    <cellStyle name="%40 - Vurgu6 14" xfId="511" xr:uid="{D2D4E8A5-B42F-4D92-899B-A227E19FC09F}"/>
    <cellStyle name="%40 - Vurgu6 15" xfId="536" xr:uid="{94554B86-D076-42D8-991B-C462FB36E622}"/>
    <cellStyle name="%40 - Vurgu6 16" xfId="556" xr:uid="{BB0C312E-DC73-4317-A204-430EDCAB84F8}"/>
    <cellStyle name="%40 - Vurgu6 17" xfId="576" xr:uid="{EBEF140E-410A-486C-8EC2-58CEF6BCFF9E}"/>
    <cellStyle name="%40 - Vurgu6 18" xfId="596" xr:uid="{82F1BDC6-F45B-4C0E-8721-BBFE6D8A7A3A}"/>
    <cellStyle name="%40 - Vurgu6 19" xfId="616" xr:uid="{58A3596A-A716-4C73-9CF5-A80E4D1BA877}"/>
    <cellStyle name="%40 - Vurgu6 2" xfId="67" xr:uid="{D33428DB-F8DF-453C-A164-91BD41BB6199}"/>
    <cellStyle name="%40 - Vurgu6 2 2" xfId="283" xr:uid="{21DF4332-2FC9-4CBF-ACA9-46219D1CF0DD}"/>
    <cellStyle name="%40 - Vurgu6 20" xfId="636" xr:uid="{FBC7F3CC-D927-46BF-AB81-AA55E98974AB}"/>
    <cellStyle name="%40 - Vurgu6 3" xfId="87" xr:uid="{CF3E16BD-29F6-413B-A4C8-70A9ACBABC4D}"/>
    <cellStyle name="%40 - Vurgu6 3 2" xfId="303" xr:uid="{B03ACB64-DB68-462E-AA76-D6989C45797F}"/>
    <cellStyle name="%40 - Vurgu6 4" xfId="107" xr:uid="{DEE93577-C0E6-4E1E-AC4B-536C20E29EE9}"/>
    <cellStyle name="%40 - Vurgu6 4 2" xfId="323" xr:uid="{7AC3F825-1D11-44E5-9B3D-50991BAD89AF}"/>
    <cellStyle name="%40 - Vurgu6 5" xfId="127" xr:uid="{013B5379-02D2-431B-AADA-E9B91B93720A}"/>
    <cellStyle name="%40 - Vurgu6 5 2" xfId="343" xr:uid="{399E9E8E-B63C-44D8-8146-3B880E61ADFE}"/>
    <cellStyle name="%40 - Vurgu6 6" xfId="147" xr:uid="{983439FE-5F40-4DD4-8F17-31CC68715873}"/>
    <cellStyle name="%40 - Vurgu6 6 2" xfId="363" xr:uid="{B60CCA03-5929-4573-A808-7A9F81B960FE}"/>
    <cellStyle name="%40 - Vurgu6 7" xfId="167" xr:uid="{3D8A3536-89BB-4AF7-93C1-1486CAC265BB}"/>
    <cellStyle name="%40 - Vurgu6 7 2" xfId="383" xr:uid="{D29462CA-21D1-40B4-845F-0D93A4ECC0F5}"/>
    <cellStyle name="%40 - Vurgu6 8" xfId="187" xr:uid="{CFEF8EEA-1A63-4E59-B5C6-59AE542D9A23}"/>
    <cellStyle name="%40 - Vurgu6 8 2" xfId="403" xr:uid="{DF80CA33-A6A6-4D7C-8363-CF1322BFFD10}"/>
    <cellStyle name="%40 - Vurgu6 9" xfId="207" xr:uid="{A5692A5C-46CE-4B8D-99DA-41ED113723F4}"/>
    <cellStyle name="%40 - Vurgu6 9 2" xfId="423" xr:uid="{B098B4B5-FD40-4781-8ACF-D48DCF2195E2}"/>
    <cellStyle name="%60 - Vurgu1" xfId="21" builtinId="32" customBuiltin="1"/>
    <cellStyle name="%60 - Vurgu1 10" xfId="214" xr:uid="{8476F753-50B1-45B0-89E5-B494092409BC}"/>
    <cellStyle name="%60 - Vurgu1 10 2" xfId="430" xr:uid="{35A5357A-4C9A-41F0-9CAC-25AAC4877FC5}"/>
    <cellStyle name="%60 - Vurgu1 11" xfId="241" xr:uid="{88ABC02E-B033-4A2F-B10D-54F3579A5A53}"/>
    <cellStyle name="%60 - Vurgu1 12" xfId="457" xr:uid="{030A0D72-BE0C-4BA5-9B7F-F092CD3E8210}"/>
    <cellStyle name="%60 - Vurgu1 13" xfId="477" xr:uid="{7CD0E2B1-8549-4B73-A916-6190C776887C}"/>
    <cellStyle name="%60 - Vurgu1 14" xfId="497" xr:uid="{860FF9D6-A120-4749-8F74-91C43FF36975}"/>
    <cellStyle name="%60 - Vurgu1 15" xfId="522" xr:uid="{DBDEED89-F85F-4EE2-BB84-787FFBA69683}"/>
    <cellStyle name="%60 - Vurgu1 16" xfId="542" xr:uid="{1CF5DC86-19CB-46D8-BE55-F29F5061384C}"/>
    <cellStyle name="%60 - Vurgu1 17" xfId="562" xr:uid="{2550F493-A05D-4A16-9EBB-D84C09B0A5E8}"/>
    <cellStyle name="%60 - Vurgu1 18" xfId="582" xr:uid="{52F4D91D-59E0-46D2-A755-612CF51ED07B}"/>
    <cellStyle name="%60 - Vurgu1 19" xfId="602" xr:uid="{1DD28C74-5ABA-4011-9DC4-3F47E07F32FE}"/>
    <cellStyle name="%60 - Vurgu1 2" xfId="53" xr:uid="{A749DB15-62DB-49E4-8565-FD270D07D99A}"/>
    <cellStyle name="%60 - Vurgu1 2 2" xfId="269" xr:uid="{E6A1F2F9-D405-451C-8253-E6B9CBF8038C}"/>
    <cellStyle name="%60 - Vurgu1 20" xfId="622" xr:uid="{DDA93D12-FADA-4F54-A643-6BFF4A618F89}"/>
    <cellStyle name="%60 - Vurgu1 3" xfId="73" xr:uid="{82ABCA60-0DCC-4BAA-8703-F8581DB7B92F}"/>
    <cellStyle name="%60 - Vurgu1 3 2" xfId="289" xr:uid="{20062B9B-CDDC-4693-95CA-3ED8C0E79BB9}"/>
    <cellStyle name="%60 - Vurgu1 4" xfId="93" xr:uid="{41051BF1-B5CD-41BD-92D5-514DA464C3BD}"/>
    <cellStyle name="%60 - Vurgu1 4 2" xfId="309" xr:uid="{694F11AF-4E37-4117-A882-39B8D99A5365}"/>
    <cellStyle name="%60 - Vurgu1 5" xfId="113" xr:uid="{C32504D9-C068-4607-A572-F191D1EA1C0F}"/>
    <cellStyle name="%60 - Vurgu1 5 2" xfId="329" xr:uid="{7D671030-423F-4158-9B6B-AD07ABD3AA17}"/>
    <cellStyle name="%60 - Vurgu1 6" xfId="133" xr:uid="{5E6B0C19-6455-429F-80EF-01912E87C103}"/>
    <cellStyle name="%60 - Vurgu1 6 2" xfId="349" xr:uid="{6907EFA9-C73A-4AB2-A33C-C40B8F00E27F}"/>
    <cellStyle name="%60 - Vurgu1 7" xfId="153" xr:uid="{252B1DD1-0719-43DE-AAB3-F8BEDA56BC4E}"/>
    <cellStyle name="%60 - Vurgu1 7 2" xfId="369" xr:uid="{E397D361-CD82-4F59-B969-703B39727078}"/>
    <cellStyle name="%60 - Vurgu1 8" xfId="173" xr:uid="{95A5636A-0DF4-4DF7-91D5-3C5A4ED32F80}"/>
    <cellStyle name="%60 - Vurgu1 8 2" xfId="389" xr:uid="{CA0EB55E-D4DA-4CAA-BE80-B2D7B3A3E09A}"/>
    <cellStyle name="%60 - Vurgu1 9" xfId="193" xr:uid="{CCD299F4-1843-4C3E-8E49-038A4F8D58C1}"/>
    <cellStyle name="%60 - Vurgu1 9 2" xfId="409" xr:uid="{13AC55B3-0066-495D-98CE-C501E002C4A3}"/>
    <cellStyle name="%60 - Vurgu2" xfId="25" builtinId="36" customBuiltin="1"/>
    <cellStyle name="%60 - Vurgu2 10" xfId="217" xr:uid="{0C46BB7D-ABF6-4CD2-AF40-D12D94DF5647}"/>
    <cellStyle name="%60 - Vurgu2 10 2" xfId="433" xr:uid="{49BF016A-27FB-4846-AFEF-6C4E8A8AEB3F}"/>
    <cellStyle name="%60 - Vurgu2 11" xfId="244" xr:uid="{8476BB77-3E5A-476F-9E52-1905A8BC015B}"/>
    <cellStyle name="%60 - Vurgu2 12" xfId="460" xr:uid="{0AD955E0-32ED-475F-9079-B28441BBDA55}"/>
    <cellStyle name="%60 - Vurgu2 13" xfId="480" xr:uid="{79E8F44C-B0AD-4DEA-AAFE-577F3B791FF2}"/>
    <cellStyle name="%60 - Vurgu2 14" xfId="500" xr:uid="{0A23546B-CD06-469C-9CF6-50DC1D40EB1E}"/>
    <cellStyle name="%60 - Vurgu2 15" xfId="525" xr:uid="{D46CF798-13B4-4A66-B44A-10C2CBA0F221}"/>
    <cellStyle name="%60 - Vurgu2 16" xfId="545" xr:uid="{19F93D4B-A59F-4440-B245-A13FBAB3F867}"/>
    <cellStyle name="%60 - Vurgu2 17" xfId="565" xr:uid="{2578D5BE-8915-4034-9EAF-833DD4A32854}"/>
    <cellStyle name="%60 - Vurgu2 18" xfId="585" xr:uid="{42A04876-92A2-4E52-8F7A-FD3258D8057C}"/>
    <cellStyle name="%60 - Vurgu2 19" xfId="605" xr:uid="{97EFF46D-E45B-4D3D-9BC2-FA636E320145}"/>
    <cellStyle name="%60 - Vurgu2 2" xfId="56" xr:uid="{5AE70364-B940-481A-AF06-E19BBE068921}"/>
    <cellStyle name="%60 - Vurgu2 2 2" xfId="272" xr:uid="{9ABE0920-9C62-4DBD-ADFE-160B40A03F6A}"/>
    <cellStyle name="%60 - Vurgu2 20" xfId="625" xr:uid="{894CD472-D3D6-4DCA-B8B4-1E39E17AF014}"/>
    <cellStyle name="%60 - Vurgu2 3" xfId="76" xr:uid="{508C83BB-2949-4493-AE7F-1BBC6D5C1A02}"/>
    <cellStyle name="%60 - Vurgu2 3 2" xfId="292" xr:uid="{1E471843-DD14-434D-8E5D-6816FEDF469F}"/>
    <cellStyle name="%60 - Vurgu2 4" xfId="96" xr:uid="{390CF045-76B8-4CBC-B2C1-E4A71FE44B18}"/>
    <cellStyle name="%60 - Vurgu2 4 2" xfId="312" xr:uid="{21BBC1F8-A5C1-4D41-B022-7BB03B476722}"/>
    <cellStyle name="%60 - Vurgu2 5" xfId="116" xr:uid="{9293F543-91B3-4CF0-86A6-69EB1C5337C4}"/>
    <cellStyle name="%60 - Vurgu2 5 2" xfId="332" xr:uid="{06D62733-A9B9-4B85-ACA3-CE3959049CFB}"/>
    <cellStyle name="%60 - Vurgu2 6" xfId="136" xr:uid="{04152E09-BBF4-40CC-B055-FC0FCDB8BCD2}"/>
    <cellStyle name="%60 - Vurgu2 6 2" xfId="352" xr:uid="{8588F4B0-069B-40A4-BE41-5A6A04BBFC19}"/>
    <cellStyle name="%60 - Vurgu2 7" xfId="156" xr:uid="{1A40D781-1403-44A7-922A-C57A7A23D5B7}"/>
    <cellStyle name="%60 - Vurgu2 7 2" xfId="372" xr:uid="{47EF5EAB-B7EA-4BB8-BE59-5CE0086907BE}"/>
    <cellStyle name="%60 - Vurgu2 8" xfId="176" xr:uid="{DDC622EA-D6C2-4434-A9B6-87292A9A5A23}"/>
    <cellStyle name="%60 - Vurgu2 8 2" xfId="392" xr:uid="{AF4AE559-1ADF-47B6-A42E-6DAEC65E0969}"/>
    <cellStyle name="%60 - Vurgu2 9" xfId="196" xr:uid="{EE5A3D5D-27EE-4D0A-862C-85B52A9AA079}"/>
    <cellStyle name="%60 - Vurgu2 9 2" xfId="412" xr:uid="{1FD0E97C-6D6C-41AB-89AD-77E2A460D287}"/>
    <cellStyle name="%60 - Vurgu3" xfId="29" builtinId="40" customBuiltin="1"/>
    <cellStyle name="%60 - Vurgu3 10" xfId="220" xr:uid="{A7F5A6FC-17E0-46D0-BB4F-7E40F5F5B3CB}"/>
    <cellStyle name="%60 - Vurgu3 10 2" xfId="436" xr:uid="{F32C846E-0E3C-4463-8503-CE10620BE7F4}"/>
    <cellStyle name="%60 - Vurgu3 11" xfId="247" xr:uid="{C7FA418D-DB15-4887-8D46-95B67DD0ADE7}"/>
    <cellStyle name="%60 - Vurgu3 12" xfId="463" xr:uid="{040C7F7E-EF97-46E9-9F7B-7C3D36E76343}"/>
    <cellStyle name="%60 - Vurgu3 13" xfId="483" xr:uid="{70250FC6-419B-4FCE-B493-BB8558B91AA8}"/>
    <cellStyle name="%60 - Vurgu3 14" xfId="503" xr:uid="{86F7FD53-284A-4087-BDEC-E5B1F0D5E87D}"/>
    <cellStyle name="%60 - Vurgu3 15" xfId="528" xr:uid="{D98C2C9C-F8CA-41DE-A9EC-50F805FAFDB4}"/>
    <cellStyle name="%60 - Vurgu3 16" xfId="548" xr:uid="{773C0348-59F7-4A40-99B3-43A6B2BBF955}"/>
    <cellStyle name="%60 - Vurgu3 17" xfId="568" xr:uid="{8483AA97-F542-41FE-A626-59A06E6A9CE4}"/>
    <cellStyle name="%60 - Vurgu3 18" xfId="588" xr:uid="{063DA869-3D13-4D16-B3E3-E55BC4901D4C}"/>
    <cellStyle name="%60 - Vurgu3 19" xfId="608" xr:uid="{686173E4-519B-48B7-9D9D-430AF3516073}"/>
    <cellStyle name="%60 - Vurgu3 2" xfId="59" xr:uid="{9B116997-CCBC-4172-9BC6-2CDA1983F8EC}"/>
    <cellStyle name="%60 - Vurgu3 2 2" xfId="275" xr:uid="{5B910AEB-FE44-43DE-9D86-6E3D70D9742B}"/>
    <cellStyle name="%60 - Vurgu3 20" xfId="628" xr:uid="{5AF2BBDC-26B1-4EB2-B736-2D175C1A1EFA}"/>
    <cellStyle name="%60 - Vurgu3 3" xfId="79" xr:uid="{B4FBB3CB-659E-4660-939B-EC0D9D94DFF6}"/>
    <cellStyle name="%60 - Vurgu3 3 2" xfId="295" xr:uid="{D740A6F1-0E1B-426A-8913-0C818E4B3747}"/>
    <cellStyle name="%60 - Vurgu3 4" xfId="99" xr:uid="{E81A0EDE-B078-48FA-821E-DD1104C636C0}"/>
    <cellStyle name="%60 - Vurgu3 4 2" xfId="315" xr:uid="{3646BEF5-60DD-4D9E-87D2-C7F8C7462E01}"/>
    <cellStyle name="%60 - Vurgu3 5" xfId="119" xr:uid="{560AEB36-8C38-4DF7-A668-2156321F6B27}"/>
    <cellStyle name="%60 - Vurgu3 5 2" xfId="335" xr:uid="{30F35FD4-C413-4EFA-9CA2-79D7CB24B021}"/>
    <cellStyle name="%60 - Vurgu3 6" xfId="139" xr:uid="{0A6AF5B4-9E3E-4578-967E-594DD9459FEA}"/>
    <cellStyle name="%60 - Vurgu3 6 2" xfId="355" xr:uid="{0DD54ACB-5317-4D51-B5D3-38E625C07279}"/>
    <cellStyle name="%60 - Vurgu3 7" xfId="159" xr:uid="{A2A001A4-C20B-4C59-9E61-EFEC6B256CD0}"/>
    <cellStyle name="%60 - Vurgu3 7 2" xfId="375" xr:uid="{1D3F7599-865C-43BC-A2F5-65B9206F69E3}"/>
    <cellStyle name="%60 - Vurgu3 8" xfId="179" xr:uid="{F4F185A9-DB10-41E0-8D8C-BAB6405A0EDA}"/>
    <cellStyle name="%60 - Vurgu3 8 2" xfId="395" xr:uid="{DC78AF7D-5CA3-4474-9C07-F34646A4E429}"/>
    <cellStyle name="%60 - Vurgu3 9" xfId="199" xr:uid="{781A9871-84BF-43CF-A58F-FAD631D9C99D}"/>
    <cellStyle name="%60 - Vurgu3 9 2" xfId="415" xr:uid="{03321087-1C69-4421-97B3-B3C8FE207B8A}"/>
    <cellStyle name="%60 - Vurgu4" xfId="33" builtinId="44" customBuiltin="1"/>
    <cellStyle name="%60 - Vurgu4 10" xfId="223" xr:uid="{CB62FE75-D67A-46ED-BD60-24B6B577F067}"/>
    <cellStyle name="%60 - Vurgu4 10 2" xfId="439" xr:uid="{C266A500-5BF1-40EE-AEB8-D506B0723BA7}"/>
    <cellStyle name="%60 - Vurgu4 11" xfId="250" xr:uid="{05CADD06-99E0-456A-A0FA-2C97AE35D607}"/>
    <cellStyle name="%60 - Vurgu4 12" xfId="466" xr:uid="{C35DE501-EA96-48EE-BF89-AA927222B309}"/>
    <cellStyle name="%60 - Vurgu4 13" xfId="486" xr:uid="{5ED2B2CD-4358-49D0-BA38-D3E82783F03A}"/>
    <cellStyle name="%60 - Vurgu4 14" xfId="506" xr:uid="{400BD7EF-2491-4722-98DA-87A034AE141C}"/>
    <cellStyle name="%60 - Vurgu4 15" xfId="531" xr:uid="{5711F66E-12D1-48EF-8751-CCC6F3BC8183}"/>
    <cellStyle name="%60 - Vurgu4 16" xfId="551" xr:uid="{4176836C-2F08-4360-ABE7-72A3AF101047}"/>
    <cellStyle name="%60 - Vurgu4 17" xfId="571" xr:uid="{F5536A11-5ABA-4E8B-93DF-3146249F356B}"/>
    <cellStyle name="%60 - Vurgu4 18" xfId="591" xr:uid="{23535C85-AD3D-4826-B211-1209E9CF12AB}"/>
    <cellStyle name="%60 - Vurgu4 19" xfId="611" xr:uid="{5675C9C9-5407-4BBF-8758-F4DB92FF7E8C}"/>
    <cellStyle name="%60 - Vurgu4 2" xfId="62" xr:uid="{D4A79C3F-41E1-49A3-9E2B-B04FC460EA80}"/>
    <cellStyle name="%60 - Vurgu4 2 2" xfId="278" xr:uid="{3DC498A0-28B9-463F-95DB-C5B434D86299}"/>
    <cellStyle name="%60 - Vurgu4 20" xfId="631" xr:uid="{57A06BD2-EAF5-458F-B3B7-F01EBA552CD4}"/>
    <cellStyle name="%60 - Vurgu4 3" xfId="82" xr:uid="{C8D52FFD-B46F-4CC0-9B96-DFB6B3F7D6B4}"/>
    <cellStyle name="%60 - Vurgu4 3 2" xfId="298" xr:uid="{D0A9FFD7-0C7F-4D80-9B2E-3CBCEAF5C1D1}"/>
    <cellStyle name="%60 - Vurgu4 4" xfId="102" xr:uid="{463424FA-B31F-41DB-AC32-D5754EE06C5F}"/>
    <cellStyle name="%60 - Vurgu4 4 2" xfId="318" xr:uid="{56641FFA-A034-46E0-925F-68A68B354E7B}"/>
    <cellStyle name="%60 - Vurgu4 5" xfId="122" xr:uid="{5493D90A-9648-439C-ADA1-D78729A35E64}"/>
    <cellStyle name="%60 - Vurgu4 5 2" xfId="338" xr:uid="{090D2475-B224-4AC8-9C34-6EABADD3D5B0}"/>
    <cellStyle name="%60 - Vurgu4 6" xfId="142" xr:uid="{0DBBAF57-EDD5-4427-8617-9588D1894715}"/>
    <cellStyle name="%60 - Vurgu4 6 2" xfId="358" xr:uid="{E522F720-A48C-4FF9-97F4-D6C26451D35E}"/>
    <cellStyle name="%60 - Vurgu4 7" xfId="162" xr:uid="{B999DE79-6393-41C5-8F01-48A114DC3E9D}"/>
    <cellStyle name="%60 - Vurgu4 7 2" xfId="378" xr:uid="{F760F9D3-6C47-4B47-8C02-756CB215602E}"/>
    <cellStyle name="%60 - Vurgu4 8" xfId="182" xr:uid="{501BAE85-5E6A-45DB-B64C-E3416957C4AC}"/>
    <cellStyle name="%60 - Vurgu4 8 2" xfId="398" xr:uid="{4C174F35-4159-48D8-8611-B63F15AC9DB3}"/>
    <cellStyle name="%60 - Vurgu4 9" xfId="202" xr:uid="{AF90D1CD-A047-4B73-85DE-BC4FB47807C0}"/>
    <cellStyle name="%60 - Vurgu4 9 2" xfId="418" xr:uid="{656C73C6-B7AF-40D5-81E2-B9DEA1A1A281}"/>
    <cellStyle name="%60 - Vurgu5" xfId="37" builtinId="48" customBuiltin="1"/>
    <cellStyle name="%60 - Vurgu5 10" xfId="226" xr:uid="{05E6E3DF-727A-47C2-ABD7-D91693D73F2A}"/>
    <cellStyle name="%60 - Vurgu5 10 2" xfId="442" xr:uid="{95FC37D0-02D4-4F8B-8A15-1A0FD029D749}"/>
    <cellStyle name="%60 - Vurgu5 11" xfId="253" xr:uid="{03A9132F-9066-40B4-9369-870E0CF3E1B5}"/>
    <cellStyle name="%60 - Vurgu5 12" xfId="469" xr:uid="{4A18670F-AEB7-4CBD-B04D-7F526733EBF1}"/>
    <cellStyle name="%60 - Vurgu5 13" xfId="489" xr:uid="{41F99689-CC52-4718-8456-31ACEEAB8706}"/>
    <cellStyle name="%60 - Vurgu5 14" xfId="509" xr:uid="{2CCEA1D3-F575-4D9D-A419-AAAA2C831674}"/>
    <cellStyle name="%60 - Vurgu5 15" xfId="534" xr:uid="{71CD371A-230C-420D-940E-2777C9B36145}"/>
    <cellStyle name="%60 - Vurgu5 16" xfId="554" xr:uid="{AD7679FB-927D-4579-950F-F68DA5B908A3}"/>
    <cellStyle name="%60 - Vurgu5 17" xfId="574" xr:uid="{22A18D56-D50B-41F6-8F8A-33B0D479EF62}"/>
    <cellStyle name="%60 - Vurgu5 18" xfId="594" xr:uid="{3A5BD7D3-B25A-49B1-9EAE-1804F2CEDF27}"/>
    <cellStyle name="%60 - Vurgu5 19" xfId="614" xr:uid="{7955054A-3071-4134-BE05-EFF2C34DE105}"/>
    <cellStyle name="%60 - Vurgu5 2" xfId="65" xr:uid="{AEBDEF08-873D-4259-999F-5FCA63B9CDE5}"/>
    <cellStyle name="%60 - Vurgu5 2 2" xfId="281" xr:uid="{7C02E859-2799-4BE8-9B21-3B87ED27BCD4}"/>
    <cellStyle name="%60 - Vurgu5 20" xfId="634" xr:uid="{1AB092B6-D71B-42B3-9C86-3D12F1ADC6C7}"/>
    <cellStyle name="%60 - Vurgu5 3" xfId="85" xr:uid="{D6C98FDB-D21E-495F-88AE-125F19EC1F21}"/>
    <cellStyle name="%60 - Vurgu5 3 2" xfId="301" xr:uid="{D4640B38-36B6-46BB-A7AB-07C65D716FA1}"/>
    <cellStyle name="%60 - Vurgu5 4" xfId="105" xr:uid="{8DA63458-68C0-4ADC-8628-43FFFAE99124}"/>
    <cellStyle name="%60 - Vurgu5 4 2" xfId="321" xr:uid="{F1EE651A-97E5-4197-9C18-1684A6CF4393}"/>
    <cellStyle name="%60 - Vurgu5 5" xfId="125" xr:uid="{517D20DB-0834-4F1C-9633-0C6F8E431E0D}"/>
    <cellStyle name="%60 - Vurgu5 5 2" xfId="341" xr:uid="{2F059551-6DDB-4A33-8828-49A060E14F10}"/>
    <cellStyle name="%60 - Vurgu5 6" xfId="145" xr:uid="{DA805059-8A83-48AF-A337-B4AF6F0DCE25}"/>
    <cellStyle name="%60 - Vurgu5 6 2" xfId="361" xr:uid="{3DE6B020-3446-44F3-ADB7-F0CCE8C00C2B}"/>
    <cellStyle name="%60 - Vurgu5 7" xfId="165" xr:uid="{22470389-F9F2-4FC8-8DB5-C37F0718F406}"/>
    <cellStyle name="%60 - Vurgu5 7 2" xfId="381" xr:uid="{A931EF99-B497-43B8-B489-82DF8A7DCBC5}"/>
    <cellStyle name="%60 - Vurgu5 8" xfId="185" xr:uid="{88DC79B3-06F3-4AB4-97CF-F0E7482B416C}"/>
    <cellStyle name="%60 - Vurgu5 8 2" xfId="401" xr:uid="{AECB7E04-F641-4D3F-815A-4E32806A56D0}"/>
    <cellStyle name="%60 - Vurgu5 9" xfId="205" xr:uid="{01F23454-4DA1-4A90-8DD0-13725A0424F3}"/>
    <cellStyle name="%60 - Vurgu5 9 2" xfId="421" xr:uid="{8F19C476-1797-4D0B-9D43-73A48A0E9BA0}"/>
    <cellStyle name="%60 - Vurgu6" xfId="41" builtinId="52" customBuiltin="1"/>
    <cellStyle name="%60 - Vurgu6 10" xfId="229" xr:uid="{1DBAA1BF-5F21-4C83-B584-64799852095F}"/>
    <cellStyle name="%60 - Vurgu6 10 2" xfId="445" xr:uid="{800FB1A5-0F53-438E-A071-C79DCBBB078E}"/>
    <cellStyle name="%60 - Vurgu6 11" xfId="256" xr:uid="{684C214F-4CDD-45FD-8984-C940CA71E4D2}"/>
    <cellStyle name="%60 - Vurgu6 12" xfId="472" xr:uid="{52E675C7-9D85-4E6B-AF03-D497423E0A08}"/>
    <cellStyle name="%60 - Vurgu6 13" xfId="492" xr:uid="{4D9E328D-2E05-4754-8513-D73C463D608A}"/>
    <cellStyle name="%60 - Vurgu6 14" xfId="512" xr:uid="{AB7E9AB9-D9D2-4E09-BD2C-A90771E808A9}"/>
    <cellStyle name="%60 - Vurgu6 15" xfId="537" xr:uid="{5550CE3A-E61B-48C4-ABE5-AD95C6FD79EC}"/>
    <cellStyle name="%60 - Vurgu6 16" xfId="557" xr:uid="{B7F9177C-A3F5-4489-BDE9-498726CD1E00}"/>
    <cellStyle name="%60 - Vurgu6 17" xfId="577" xr:uid="{BC91DF93-7531-4472-A690-FAEC2C2799F3}"/>
    <cellStyle name="%60 - Vurgu6 18" xfId="597" xr:uid="{CA1ED155-8CBE-4468-83C8-3D11311745CB}"/>
    <cellStyle name="%60 - Vurgu6 19" xfId="617" xr:uid="{04CB374A-D6BD-492F-B2C6-322175EED30F}"/>
    <cellStyle name="%60 - Vurgu6 2" xfId="68" xr:uid="{59D4DD83-86F1-441F-B076-9E66181B13D6}"/>
    <cellStyle name="%60 - Vurgu6 2 2" xfId="284" xr:uid="{7204E327-F3F4-4443-BC70-7B2223145690}"/>
    <cellStyle name="%60 - Vurgu6 20" xfId="637" xr:uid="{285F342B-6F60-4EC2-B81E-30297E7521A1}"/>
    <cellStyle name="%60 - Vurgu6 3" xfId="88" xr:uid="{2BCDCB93-F906-4A87-8A44-1C61221CB3FA}"/>
    <cellStyle name="%60 - Vurgu6 3 2" xfId="304" xr:uid="{A6CF6FAC-74CD-411E-AB70-7BB62B0E542E}"/>
    <cellStyle name="%60 - Vurgu6 4" xfId="108" xr:uid="{D79A70AE-5392-47DE-AB8E-0F237BC4CC8E}"/>
    <cellStyle name="%60 - Vurgu6 4 2" xfId="324" xr:uid="{E7A5830E-6D6D-4206-AB33-E477FE14395D}"/>
    <cellStyle name="%60 - Vurgu6 5" xfId="128" xr:uid="{B79A285D-343F-4859-AF75-716D68C20B0A}"/>
    <cellStyle name="%60 - Vurgu6 5 2" xfId="344" xr:uid="{621101AB-B6EF-4DBF-820F-8AC15779FB5B}"/>
    <cellStyle name="%60 - Vurgu6 6" xfId="148" xr:uid="{75A99670-E597-4FE7-BF09-A84BFE1A79B5}"/>
    <cellStyle name="%60 - Vurgu6 6 2" xfId="364" xr:uid="{120DD1B7-B193-4548-A152-3B58C9D1EB18}"/>
    <cellStyle name="%60 - Vurgu6 7" xfId="168" xr:uid="{9FAE21FE-6F6A-479C-A355-70DD7808DE1D}"/>
    <cellStyle name="%60 - Vurgu6 7 2" xfId="384" xr:uid="{180253B0-21A1-41F2-8164-28AB0C102554}"/>
    <cellStyle name="%60 - Vurgu6 8" xfId="188" xr:uid="{D6CCD7AF-0550-4C35-AB13-0AB62B83A412}"/>
    <cellStyle name="%60 - Vurgu6 8 2" xfId="404" xr:uid="{D4DAD2F2-3473-4CAF-B3C9-F6D9337B647F}"/>
    <cellStyle name="%60 - Vurgu6 9" xfId="208" xr:uid="{746AFCB3-BB2B-4DC3-AE7A-18C39BC27423}"/>
    <cellStyle name="%60 - Vurgu6 9 2" xfId="424" xr:uid="{9FC4294D-FA31-409F-8B25-D5B3BCF94640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0 2" xfId="259" xr:uid="{A6474BC8-6AA8-4FCB-86AE-2CA18A51A8E8}"/>
    <cellStyle name="Normal 11" xfId="149" xr:uid="{D7A19263-9FE8-4CA6-B11D-327FF3721C92}"/>
    <cellStyle name="Normal 11 2" xfId="365" xr:uid="{87EFAF99-71D5-477E-8190-F45D887E1738}"/>
    <cellStyle name="Normal 12" xfId="169" xr:uid="{A86B3D1F-AB99-4B63-82E1-57EDD04E0BDF}"/>
    <cellStyle name="Normal 12 2" xfId="385" xr:uid="{613966C7-3AFF-483B-8FDA-1FF764E0857A}"/>
    <cellStyle name="Normal 13" xfId="189" xr:uid="{BCAAEAE0-58AF-4C0A-8A30-2234FC12F0B4}"/>
    <cellStyle name="Normal 13 2" xfId="405" xr:uid="{2D82E9B7-1698-4024-AC46-DA845523E716}"/>
    <cellStyle name="Normal 14" xfId="209" xr:uid="{872517C3-299C-4D79-A4BD-E1B947CCA0C0}"/>
    <cellStyle name="Normal 14 2" xfId="425" xr:uid="{B022A631-0136-4003-A8D9-BC6B4B58B2EE}"/>
    <cellStyle name="Normal 15" xfId="210" xr:uid="{662DE6F5-817C-47C7-A752-2870F7B03A77}"/>
    <cellStyle name="Normal 15 2" xfId="426" xr:uid="{4E313AFE-F828-4082-A42B-D73C3A268779}"/>
    <cellStyle name="Normal 16" xfId="257" xr:uid="{C6366094-1D74-4454-8FD7-6E0DD4F68DFD}"/>
    <cellStyle name="Normal 17" xfId="237" xr:uid="{45225A5E-3DC1-40D6-8415-BBCB64CF2DD7}"/>
    <cellStyle name="Normal 18" xfId="453" xr:uid="{5494A7C5-9624-4A7C-81FE-1579ADB0CB25}"/>
    <cellStyle name="Normal 19" xfId="473" xr:uid="{5AEA9138-2A28-4BF7-B2FF-7404C49A2EFB}"/>
    <cellStyle name="Normal 2" xfId="47" xr:uid="{5AA281CE-7654-48E3-B4A7-93E3DD1EC944}"/>
    <cellStyle name="Normal 2 2" xfId="263" xr:uid="{404B4429-2508-4821-8715-126D7946F14D}"/>
    <cellStyle name="Normal 20" xfId="493" xr:uid="{25266436-EFDF-4CE3-AAF0-674F42824C1E}"/>
    <cellStyle name="Normal 21" xfId="518" xr:uid="{E822347C-8C24-43DF-8CD6-AFACDA783D9C}"/>
    <cellStyle name="Normal 22" xfId="538" xr:uid="{7D65212C-6792-4165-9158-D9E7373A745B}"/>
    <cellStyle name="Normal 23" xfId="513" xr:uid="{E28AE28B-BE70-4A11-8FF5-A6C4809E6CFC}"/>
    <cellStyle name="Normal 24" xfId="558" xr:uid="{C9ED3166-8F06-430D-9F3B-E56ED181732A}"/>
    <cellStyle name="Normal 25" xfId="578" xr:uid="{CEED2D25-319C-41CB-A32B-93EA8E1B686D}"/>
    <cellStyle name="Normal 26" xfId="514" xr:uid="{3C69761B-6F5F-4940-A5EF-739C47228355}"/>
    <cellStyle name="Normal 27" xfId="598" xr:uid="{575027EB-BA25-4968-A7A0-F941B8495643}"/>
    <cellStyle name="Normal 28" xfId="231" xr:uid="{491B6BA4-FD87-454A-8ED3-6C6CFD8C7B59}"/>
    <cellStyle name="Normal 28 2" xfId="447" xr:uid="{A8CDAA23-0690-4C72-9A18-36EF502FB030}"/>
    <cellStyle name="Normal 29" xfId="232" xr:uid="{DD61018F-30F1-4B02-BD33-8C3B608BBFB1}"/>
    <cellStyle name="Normal 29 2" xfId="448" xr:uid="{55D2A5DF-158D-47CD-9B34-21627D89D093}"/>
    <cellStyle name="Normal 3" xfId="49" xr:uid="{AE82479F-B4E6-468A-9DB8-EC15B8AC28EC}"/>
    <cellStyle name="Normal 3 2" xfId="265" xr:uid="{067CF841-9BD5-45FB-8CF6-1110DD4F223E}"/>
    <cellStyle name="Normal 30" xfId="515" xr:uid="{1A8C7950-B581-4C45-B347-E8E1EEEE8808}"/>
    <cellStyle name="Normal 31" xfId="233" xr:uid="{7C6705F3-4A1A-49BD-A457-68991574EF7D}"/>
    <cellStyle name="Normal 31 2" xfId="449" xr:uid="{8BACBDAA-E741-45DC-B86C-C1E2BC6980C7}"/>
    <cellStyle name="Normal 32" xfId="234" xr:uid="{24203F50-A5A5-461A-A605-CAD4CDB0C6F2}"/>
    <cellStyle name="Normal 32 2" xfId="450" xr:uid="{CADF790F-F4A7-404A-A206-CE4EFD3B2EF1}"/>
    <cellStyle name="Normal 33" xfId="618" xr:uid="{7E175B05-465A-4A3B-8460-0F6519C2E1D7}"/>
    <cellStyle name="Normal 34" xfId="235" xr:uid="{3F526EB3-D3CB-4B56-A308-1C06C1D94D30}"/>
    <cellStyle name="Normal 34 2" xfId="451" xr:uid="{7B20AF79-EDF4-4CD6-8A77-F648E727F897}"/>
    <cellStyle name="Normal 36" xfId="516" xr:uid="{4044117E-078D-4710-B02D-C64EB99A1AF7}"/>
    <cellStyle name="Normal 37" xfId="236" xr:uid="{F3311440-E033-4A28-9E2A-07BCC4ECFD62}"/>
    <cellStyle name="Normal 37 2" xfId="452" xr:uid="{1E3635C2-1698-4D56-8838-2998DCD8F2A6}"/>
    <cellStyle name="Normal 38" xfId="517" xr:uid="{B1B65A6C-0135-4B6A-8DD8-0C1D55CDBC52}"/>
    <cellStyle name="Normal 4" xfId="1" xr:uid="{40D1E1C7-02CF-4F9F-BFD7-202129797418}"/>
    <cellStyle name="Normal 4 2" xfId="45" xr:uid="{C39210E2-A19A-48D4-8A37-5B7D67CC6339}"/>
    <cellStyle name="Normal 4 2 2" xfId="261" xr:uid="{3F5EBA2E-901C-4A07-AA6D-161A762E8CCD}"/>
    <cellStyle name="Normal 4 3" xfId="258" xr:uid="{5BC59239-ED6C-44C3-B6A7-BC0DDEE1A1C2}"/>
    <cellStyle name="Normal 43" xfId="638" xr:uid="{EB372747-B0DC-4581-A5CB-4ACC3A10B272}"/>
    <cellStyle name="Normal 5" xfId="69" xr:uid="{DF1B2E99-5E78-4751-A6D9-A98DFE9D96AC}"/>
    <cellStyle name="Normal 5 2" xfId="285" xr:uid="{EF92EF7F-0326-4865-98AD-1DE4A4DB0124}"/>
    <cellStyle name="Normal 6" xfId="89" xr:uid="{2CC2596A-3809-4C87-8569-F8E38A813685}"/>
    <cellStyle name="Normal 6 2" xfId="305" xr:uid="{68676B9C-1B0A-42EF-A347-A021DBF304A4}"/>
    <cellStyle name="Normal 7" xfId="109" xr:uid="{AA1ECFE9-84A8-47BF-BD9F-2415A73CA2B0}"/>
    <cellStyle name="Normal 7 2" xfId="325" xr:uid="{A779C3E7-E08C-4E05-BBCA-47859C05FAA9}"/>
    <cellStyle name="Normal 8" xfId="129" xr:uid="{D30A561E-8F43-4A6E-9EA7-2E49ECEAEE29}"/>
    <cellStyle name="Normal 8 2" xfId="345" xr:uid="{B4142B1D-367F-4475-9E3C-E926BC4229D1}"/>
    <cellStyle name="Normal 9" xfId="44" xr:uid="{63A3C05D-8BDF-42C2-BBFA-8998777CD855}"/>
    <cellStyle name="Not 10" xfId="170" xr:uid="{5DBC1A68-6348-4C26-9DF6-D7D0FD4647DA}"/>
    <cellStyle name="Not 10 2" xfId="386" xr:uid="{DD5E969A-842C-4A1E-8E1B-6511DCEE4455}"/>
    <cellStyle name="Not 11" xfId="190" xr:uid="{E7756890-4574-4CA7-BA03-74AFBA7AFCBF}"/>
    <cellStyle name="Not 11 2" xfId="406" xr:uid="{CB71E4BF-CB03-4EBD-A9BC-A6DF7A61D089}"/>
    <cellStyle name="Not 12" xfId="211" xr:uid="{205ADD7B-C3E3-4596-A1F0-08512718D85C}"/>
    <cellStyle name="Not 12 2" xfId="427" xr:uid="{8F83F26F-3034-41BA-AC85-510B5BF2A95B}"/>
    <cellStyle name="Not 13" xfId="238" xr:uid="{CAB321A9-BD00-4DF3-A2BA-B32748A70B56}"/>
    <cellStyle name="Not 14" xfId="454" xr:uid="{75CF5C83-A151-42A6-A009-9CD19790F093}"/>
    <cellStyle name="Not 15" xfId="474" xr:uid="{E73F2DA6-8341-4AB1-BE8B-0B6810DF3D74}"/>
    <cellStyle name="Not 16" xfId="494" xr:uid="{A08B0390-00F3-4E12-B90E-4BE9B8A39FD4}"/>
    <cellStyle name="Not 17" xfId="519" xr:uid="{13FC398D-686C-4E11-A747-663C19CE0DEE}"/>
    <cellStyle name="Not 18" xfId="539" xr:uid="{D441338B-A0A7-4561-B091-0CE6AE2BB627}"/>
    <cellStyle name="Not 19" xfId="559" xr:uid="{D4D90FB9-BDD6-4631-8DB5-1661CA2B69DD}"/>
    <cellStyle name="Not 2" xfId="48" xr:uid="{C4E66159-CDE1-4209-9E3F-CD196C5357D9}"/>
    <cellStyle name="Not 2 2" xfId="264" xr:uid="{22292F50-21AB-4113-895D-A5BFD5A22B37}"/>
    <cellStyle name="Not 20" xfId="579" xr:uid="{3BBDDFB9-6849-4E1F-A1F1-65DAB328D9C3}"/>
    <cellStyle name="Not 21" xfId="599" xr:uid="{A555E5F9-5162-40D5-906E-205D8C87D2F2}"/>
    <cellStyle name="Not 22" xfId="619" xr:uid="{625A27ED-A6ED-44BB-98A7-F6A20F627AE6}"/>
    <cellStyle name="Not 3" xfId="50" xr:uid="{2C5D45E0-B05E-4E3A-8EAE-C3A04618488F}"/>
    <cellStyle name="Not 3 2" xfId="266" xr:uid="{4F1F18FA-9132-4546-865D-8B4081A15863}"/>
    <cellStyle name="Not 4" xfId="70" xr:uid="{983F21EA-F880-4071-ABDC-B2C7B50B05B9}"/>
    <cellStyle name="Not 4 2" xfId="286" xr:uid="{CA6E953E-E3A4-4F69-88B3-30E49C8326C8}"/>
    <cellStyle name="Not 5" xfId="90" xr:uid="{2DF46D0E-EF60-4992-8ADA-90E4243F32AF}"/>
    <cellStyle name="Not 5 2" xfId="306" xr:uid="{F57CAC71-9496-474A-BE8D-C29582EB60E0}"/>
    <cellStyle name="Not 6" xfId="110" xr:uid="{808F4CB0-21C8-4D7E-B9A3-160DD11E852A}"/>
    <cellStyle name="Not 6 2" xfId="326" xr:uid="{9A39C5F6-1F3C-43E5-8419-44B4C266E78D}"/>
    <cellStyle name="Not 7" xfId="130" xr:uid="{B96A47F2-521D-4956-9729-AF51B84F743E}"/>
    <cellStyle name="Not 7 2" xfId="346" xr:uid="{D6A671D0-A467-48AB-8804-3E6FB9556F37}"/>
    <cellStyle name="Not 8" xfId="43" xr:uid="{D27A8885-8CF3-4AF6-93D8-96AC883B0141}"/>
    <cellStyle name="Not 8 2" xfId="260" xr:uid="{39D7F414-4FB8-4E3C-8717-B86B365F05CC}"/>
    <cellStyle name="Not 9" xfId="150" xr:uid="{937E7B6F-1367-4E3A-B937-8F9AB6ED4E6A}"/>
    <cellStyle name="Not 9 2" xfId="366" xr:uid="{729AAF1E-C565-4070-9999-BC718E5F2FDF}"/>
    <cellStyle name="Nötr" xfId="9" builtinId="28" customBuiltin="1"/>
    <cellStyle name="Toplam" xfId="17" builtinId="25" customBuiltin="1"/>
    <cellStyle name="Uyarı Metni" xfId="15" builtinId="11" customBuiltin="1"/>
    <cellStyle name="Virgül" xfId="230" builtinId="3"/>
    <cellStyle name="Virgül 2" xfId="46" xr:uid="{3CB7ECC5-2430-4EB0-BDE6-CF8116780599}"/>
    <cellStyle name="Virgül 2 2" xfId="262" xr:uid="{C129CC1A-61AD-4DA1-83D1-B95941C311E1}"/>
    <cellStyle name="Virgül 3" xfId="446" xr:uid="{B004C2F3-C398-4054-9622-69D0EDFF8356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A18523-88CD-4D3A-9173-36A0AF790075}">
  <dimension ref="B1:AC43"/>
  <sheetViews>
    <sheetView zoomScale="85" zoomScaleNormal="85" workbookViewId="0">
      <selection activeCell="L13" sqref="L13"/>
    </sheetView>
  </sheetViews>
  <sheetFormatPr defaultRowHeight="15" x14ac:dyDescent="0.25"/>
  <cols>
    <col min="1" max="1" width="4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0" t="s">
        <v>33</v>
      </c>
      <c r="C2" s="81"/>
      <c r="D2" s="81"/>
      <c r="E2" s="81"/>
      <c r="F2" s="81"/>
      <c r="G2" s="81"/>
      <c r="H2" s="81"/>
      <c r="I2" s="81"/>
      <c r="J2" s="8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45597</v>
      </c>
      <c r="C4" s="57">
        <v>2308</v>
      </c>
      <c r="D4" s="9"/>
      <c r="E4" s="10">
        <v>15</v>
      </c>
      <c r="F4" s="40">
        <f>E4*C4</f>
        <v>34620</v>
      </c>
      <c r="G4" s="12"/>
      <c r="H4" s="13" t="s">
        <v>6</v>
      </c>
      <c r="I4" s="14">
        <v>0.01</v>
      </c>
      <c r="J4" s="15"/>
    </row>
    <row r="5" spans="2:29" x14ac:dyDescent="0.25">
      <c r="B5" s="7">
        <v>45598</v>
      </c>
      <c r="C5" s="57">
        <v>2360</v>
      </c>
      <c r="D5" s="9"/>
      <c r="E5" s="10">
        <v>15</v>
      </c>
      <c r="F5" s="40">
        <f t="shared" ref="F5:F34" si="0">E5*C5</f>
        <v>35400</v>
      </c>
      <c r="G5" s="12"/>
      <c r="H5" s="13" t="s">
        <v>7</v>
      </c>
      <c r="I5" s="14">
        <v>1E-3</v>
      </c>
      <c r="J5" s="15"/>
    </row>
    <row r="6" spans="2:29" x14ac:dyDescent="0.25">
      <c r="B6" s="7">
        <v>45599</v>
      </c>
      <c r="C6" s="57">
        <v>2320</v>
      </c>
      <c r="D6" s="9"/>
      <c r="E6" s="10">
        <v>15</v>
      </c>
      <c r="F6" s="40">
        <f t="shared" si="0"/>
        <v>34800</v>
      </c>
      <c r="G6" s="12"/>
      <c r="H6" s="13" t="s">
        <v>8</v>
      </c>
      <c r="I6" s="14"/>
      <c r="J6" s="15"/>
    </row>
    <row r="7" spans="2:29" x14ac:dyDescent="0.25">
      <c r="B7" s="7">
        <v>45600</v>
      </c>
      <c r="C7" s="57">
        <v>0</v>
      </c>
      <c r="D7" s="9"/>
      <c r="E7" s="10">
        <v>15</v>
      </c>
      <c r="F7" s="40">
        <f t="shared" si="0"/>
        <v>0</v>
      </c>
      <c r="G7" s="12"/>
      <c r="H7" s="13" t="s">
        <v>9</v>
      </c>
      <c r="I7" s="14"/>
      <c r="J7" s="15">
        <v>-72.847999999998137</v>
      </c>
    </row>
    <row r="8" spans="2:29" x14ac:dyDescent="0.25">
      <c r="B8" s="7">
        <v>45601</v>
      </c>
      <c r="C8" s="57">
        <v>4694</v>
      </c>
      <c r="D8" s="9"/>
      <c r="E8" s="10">
        <v>15</v>
      </c>
      <c r="F8" s="40">
        <f t="shared" si="0"/>
        <v>70410</v>
      </c>
      <c r="G8" s="16">
        <v>45639</v>
      </c>
      <c r="H8" s="17" t="s">
        <v>34</v>
      </c>
      <c r="I8" s="18"/>
      <c r="J8" s="19">
        <v>545584.22</v>
      </c>
    </row>
    <row r="9" spans="2:29" x14ac:dyDescent="0.25">
      <c r="B9" s="7">
        <v>45602</v>
      </c>
      <c r="C9" s="57">
        <v>2300</v>
      </c>
      <c r="D9" s="9"/>
      <c r="E9" s="10">
        <v>15</v>
      </c>
      <c r="F9" s="40">
        <f t="shared" si="0"/>
        <v>34500</v>
      </c>
      <c r="G9" s="16">
        <v>45653</v>
      </c>
      <c r="H9" s="17" t="s">
        <v>34</v>
      </c>
      <c r="I9" s="18"/>
      <c r="J9" s="19">
        <v>467614.58</v>
      </c>
    </row>
    <row r="10" spans="2:29" x14ac:dyDescent="0.25">
      <c r="B10" s="7">
        <v>45603</v>
      </c>
      <c r="C10" s="57">
        <v>2344</v>
      </c>
      <c r="D10" s="9"/>
      <c r="E10" s="10">
        <v>15</v>
      </c>
      <c r="F10" s="40">
        <f t="shared" si="0"/>
        <v>35160</v>
      </c>
      <c r="G10" s="16"/>
      <c r="H10" s="17"/>
      <c r="I10" s="18"/>
      <c r="J10" s="19"/>
    </row>
    <row r="11" spans="2:29" x14ac:dyDescent="0.25">
      <c r="B11" s="7">
        <v>45604</v>
      </c>
      <c r="C11" s="8">
        <v>2272</v>
      </c>
      <c r="D11" s="9"/>
      <c r="E11" s="10">
        <v>15</v>
      </c>
      <c r="F11" s="40">
        <f t="shared" si="0"/>
        <v>34080</v>
      </c>
      <c r="G11" s="20"/>
      <c r="H11" s="17"/>
      <c r="I11" s="18"/>
      <c r="J11" s="19"/>
    </row>
    <row r="12" spans="2:29" x14ac:dyDescent="0.25">
      <c r="B12" s="7">
        <v>45605</v>
      </c>
      <c r="C12" s="8">
        <v>2241</v>
      </c>
      <c r="D12" s="9"/>
      <c r="E12" s="10">
        <v>15</v>
      </c>
      <c r="F12" s="40">
        <f t="shared" si="0"/>
        <v>33615</v>
      </c>
      <c r="G12" s="20"/>
      <c r="H12" s="17"/>
      <c r="I12" s="18"/>
      <c r="J12" s="19"/>
    </row>
    <row r="13" spans="2:29" x14ac:dyDescent="0.25">
      <c r="B13" s="7">
        <v>45606</v>
      </c>
      <c r="C13" s="8">
        <v>0</v>
      </c>
      <c r="D13" s="9"/>
      <c r="E13" s="10">
        <v>15</v>
      </c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45607</v>
      </c>
      <c r="C14" s="8">
        <v>4467</v>
      </c>
      <c r="D14" s="9"/>
      <c r="E14" s="10">
        <v>15</v>
      </c>
      <c r="F14" s="40">
        <f t="shared" si="0"/>
        <v>67005</v>
      </c>
      <c r="G14" s="20"/>
      <c r="H14" s="17"/>
      <c r="I14" s="18"/>
      <c r="J14" s="19"/>
    </row>
    <row r="15" spans="2:29" x14ac:dyDescent="0.25">
      <c r="B15" s="7">
        <v>45608</v>
      </c>
      <c r="C15" s="8">
        <v>2300</v>
      </c>
      <c r="D15" s="9"/>
      <c r="E15" s="10">
        <v>15</v>
      </c>
      <c r="F15" s="40">
        <f t="shared" si="0"/>
        <v>34500</v>
      </c>
      <c r="G15" s="20"/>
      <c r="H15" s="17"/>
      <c r="I15" s="18"/>
      <c r="J15" s="19"/>
    </row>
    <row r="16" spans="2:29" x14ac:dyDescent="0.25">
      <c r="B16" s="7">
        <v>45609</v>
      </c>
      <c r="C16" s="8">
        <v>2071</v>
      </c>
      <c r="D16" s="9"/>
      <c r="E16" s="10">
        <v>15</v>
      </c>
      <c r="F16" s="40">
        <f t="shared" si="0"/>
        <v>31065</v>
      </c>
      <c r="G16" s="20"/>
      <c r="H16" s="17"/>
      <c r="I16" s="18"/>
      <c r="J16" s="19"/>
    </row>
    <row r="17" spans="2:14" x14ac:dyDescent="0.25">
      <c r="B17" s="7">
        <v>45610</v>
      </c>
      <c r="C17" s="8">
        <v>2244</v>
      </c>
      <c r="D17" s="9"/>
      <c r="E17" s="10">
        <v>15</v>
      </c>
      <c r="F17" s="40">
        <f t="shared" si="0"/>
        <v>33660</v>
      </c>
      <c r="G17" s="20"/>
      <c r="H17" s="17"/>
      <c r="I17" s="18"/>
      <c r="J17" s="19"/>
    </row>
    <row r="18" spans="2:14" x14ac:dyDescent="0.25">
      <c r="B18" s="7">
        <v>45611</v>
      </c>
      <c r="C18" s="8">
        <v>2094</v>
      </c>
      <c r="D18" s="9"/>
      <c r="E18" s="10">
        <v>15</v>
      </c>
      <c r="F18" s="40">
        <f t="shared" si="0"/>
        <v>31410</v>
      </c>
      <c r="G18" s="20"/>
      <c r="H18" s="17"/>
      <c r="I18" s="18"/>
      <c r="J18" s="19"/>
    </row>
    <row r="19" spans="2:14" x14ac:dyDescent="0.25">
      <c r="B19" s="7">
        <v>45612</v>
      </c>
      <c r="C19" s="8">
        <v>2148</v>
      </c>
      <c r="D19" s="9"/>
      <c r="E19" s="10">
        <v>15</v>
      </c>
      <c r="F19" s="40">
        <f t="shared" si="0"/>
        <v>32220</v>
      </c>
      <c r="G19" s="20"/>
      <c r="H19" s="17"/>
      <c r="I19" s="18"/>
      <c r="J19" s="19"/>
    </row>
    <row r="20" spans="2:14" x14ac:dyDescent="0.25">
      <c r="B20" s="7">
        <v>45613</v>
      </c>
      <c r="C20" s="8">
        <v>2265</v>
      </c>
      <c r="D20" s="9"/>
      <c r="E20" s="10">
        <v>15</v>
      </c>
      <c r="F20" s="40">
        <f t="shared" si="0"/>
        <v>33975</v>
      </c>
      <c r="G20" s="20"/>
      <c r="H20" s="17"/>
      <c r="I20" s="18"/>
      <c r="J20" s="19"/>
    </row>
    <row r="21" spans="2:14" x14ac:dyDescent="0.25">
      <c r="B21" s="7">
        <v>45614</v>
      </c>
      <c r="C21" s="8">
        <v>2236</v>
      </c>
      <c r="D21" s="9"/>
      <c r="E21" s="10">
        <v>15</v>
      </c>
      <c r="F21" s="40">
        <f t="shared" si="0"/>
        <v>33540</v>
      </c>
      <c r="G21" s="20"/>
      <c r="H21" s="17"/>
      <c r="I21" s="18"/>
      <c r="J21" s="19"/>
    </row>
    <row r="22" spans="2:14" x14ac:dyDescent="0.25">
      <c r="B22" s="7">
        <v>45615</v>
      </c>
      <c r="C22" s="8">
        <v>2256</v>
      </c>
      <c r="D22" s="9"/>
      <c r="E22" s="10">
        <v>15</v>
      </c>
      <c r="F22" s="40">
        <f t="shared" si="0"/>
        <v>33840</v>
      </c>
      <c r="G22" s="20"/>
      <c r="H22" s="17"/>
      <c r="I22" s="18"/>
      <c r="J22" s="19"/>
    </row>
    <row r="23" spans="2:14" x14ac:dyDescent="0.25">
      <c r="B23" s="7">
        <v>45616</v>
      </c>
      <c r="C23" s="8">
        <v>2315</v>
      </c>
      <c r="D23" s="9"/>
      <c r="E23" s="10">
        <v>15</v>
      </c>
      <c r="F23" s="40">
        <f t="shared" si="0"/>
        <v>34725</v>
      </c>
      <c r="G23" s="20"/>
      <c r="H23" s="17"/>
      <c r="I23" s="18"/>
      <c r="J23" s="19"/>
    </row>
    <row r="24" spans="2:14" x14ac:dyDescent="0.25">
      <c r="B24" s="7">
        <v>45617</v>
      </c>
      <c r="C24" s="8">
        <v>2244</v>
      </c>
      <c r="D24" s="9"/>
      <c r="E24" s="10">
        <v>15</v>
      </c>
      <c r="F24" s="40">
        <f t="shared" si="0"/>
        <v>33660</v>
      </c>
      <c r="G24" s="20"/>
      <c r="H24" s="17"/>
      <c r="I24" s="18"/>
      <c r="J24" s="19"/>
    </row>
    <row r="25" spans="2:14" x14ac:dyDescent="0.25">
      <c r="B25" s="7">
        <v>45618</v>
      </c>
      <c r="C25" s="8">
        <v>2316</v>
      </c>
      <c r="D25" s="9"/>
      <c r="E25" s="10">
        <v>15</v>
      </c>
      <c r="F25" s="40">
        <f t="shared" si="0"/>
        <v>34740</v>
      </c>
      <c r="G25" s="20"/>
      <c r="H25" s="17"/>
      <c r="I25" s="18"/>
      <c r="J25" s="19"/>
    </row>
    <row r="26" spans="2:14" x14ac:dyDescent="0.25">
      <c r="B26" s="7">
        <v>45619</v>
      </c>
      <c r="C26" s="8">
        <v>2242</v>
      </c>
      <c r="D26" s="9"/>
      <c r="E26" s="10">
        <v>15</v>
      </c>
      <c r="F26" s="40">
        <f t="shared" si="0"/>
        <v>33630</v>
      </c>
      <c r="G26" s="20"/>
      <c r="H26" s="17"/>
      <c r="I26" s="18"/>
      <c r="J26" s="19"/>
    </row>
    <row r="27" spans="2:14" x14ac:dyDescent="0.25">
      <c r="B27" s="7">
        <v>45620</v>
      </c>
      <c r="C27" s="8">
        <v>0</v>
      </c>
      <c r="D27" s="9"/>
      <c r="E27" s="10">
        <v>15</v>
      </c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45621</v>
      </c>
      <c r="C28" s="8">
        <v>2739</v>
      </c>
      <c r="D28" s="9"/>
      <c r="E28" s="10">
        <v>15</v>
      </c>
      <c r="F28" s="40">
        <f t="shared" si="0"/>
        <v>41085</v>
      </c>
      <c r="G28" s="20"/>
      <c r="H28" s="17"/>
      <c r="I28" s="18"/>
      <c r="J28" s="19"/>
      <c r="M28" s="18"/>
      <c r="N28" s="47"/>
    </row>
    <row r="29" spans="2:14" x14ac:dyDescent="0.25">
      <c r="B29" s="7">
        <v>45622</v>
      </c>
      <c r="C29" s="8">
        <v>3509</v>
      </c>
      <c r="D29" s="9"/>
      <c r="E29" s="10">
        <v>15</v>
      </c>
      <c r="F29" s="40">
        <f t="shared" si="0"/>
        <v>52635</v>
      </c>
      <c r="G29" s="20"/>
      <c r="H29" s="17"/>
      <c r="I29" s="18"/>
      <c r="J29" s="19"/>
      <c r="M29" s="18"/>
      <c r="N29" s="47"/>
    </row>
    <row r="30" spans="2:14" x14ac:dyDescent="0.25">
      <c r="B30" s="7">
        <v>45623</v>
      </c>
      <c r="C30" s="8">
        <v>2081</v>
      </c>
      <c r="D30" s="9"/>
      <c r="E30" s="10">
        <v>15</v>
      </c>
      <c r="F30" s="40">
        <f t="shared" si="0"/>
        <v>31215</v>
      </c>
      <c r="G30" s="20"/>
      <c r="H30" s="17"/>
      <c r="I30" s="18"/>
      <c r="J30" s="19"/>
      <c r="M30" s="18"/>
      <c r="N30" s="47"/>
    </row>
    <row r="31" spans="2:14" x14ac:dyDescent="0.25">
      <c r="B31" s="7">
        <v>45624</v>
      </c>
      <c r="C31" s="8">
        <v>2130</v>
      </c>
      <c r="D31" s="9"/>
      <c r="E31" s="10">
        <v>15</v>
      </c>
      <c r="F31" s="40">
        <f t="shared" si="0"/>
        <v>31950</v>
      </c>
      <c r="G31" s="20"/>
      <c r="H31" s="17"/>
      <c r="I31" s="18"/>
      <c r="J31" s="19"/>
      <c r="M31" s="18"/>
      <c r="N31" s="47"/>
    </row>
    <row r="32" spans="2:14" x14ac:dyDescent="0.25">
      <c r="B32" s="7">
        <v>45625</v>
      </c>
      <c r="C32" s="8">
        <v>2127</v>
      </c>
      <c r="D32" s="9"/>
      <c r="E32" s="10">
        <v>15</v>
      </c>
      <c r="F32" s="40">
        <f t="shared" si="0"/>
        <v>31905</v>
      </c>
      <c r="G32" s="20"/>
      <c r="H32" s="17"/>
      <c r="I32" s="18"/>
      <c r="J32" s="19"/>
      <c r="M32" s="18"/>
      <c r="N32" s="47"/>
    </row>
    <row r="33" spans="2:14" x14ac:dyDescent="0.25">
      <c r="B33" s="7">
        <v>45626</v>
      </c>
      <c r="C33" s="8">
        <v>2250</v>
      </c>
      <c r="D33" s="9"/>
      <c r="E33" s="10">
        <v>15</v>
      </c>
      <c r="F33" s="40">
        <f t="shared" si="0"/>
        <v>33750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/>
      <c r="C34" s="42"/>
      <c r="D34" s="43"/>
      <c r="E34" s="44">
        <v>15</v>
      </c>
      <c r="F34" s="45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66873</v>
      </c>
      <c r="D35" s="50">
        <f>SUM(D4:D34)</f>
        <v>0</v>
      </c>
      <c r="E35" s="51"/>
      <c r="F35" s="52" t="s">
        <v>4</v>
      </c>
      <c r="G35" s="25"/>
      <c r="H35" s="83" t="s">
        <v>11</v>
      </c>
      <c r="I35" s="83"/>
      <c r="J35" s="26">
        <f>SUM(J4:J34)</f>
        <v>1013125.952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84" t="s">
        <v>13</v>
      </c>
      <c r="I36" s="84"/>
      <c r="J36" s="19">
        <f>F36+F37</f>
        <v>1003095</v>
      </c>
      <c r="L36" s="33">
        <f>J36-J4-J5-J6+J37</f>
        <v>1013125.95</v>
      </c>
      <c r="M36" s="33"/>
      <c r="N36" s="33">
        <f>L36-M36</f>
        <v>1013125.95</v>
      </c>
    </row>
    <row r="37" spans="2:14" x14ac:dyDescent="0.25">
      <c r="B37" s="27" t="s">
        <v>14</v>
      </c>
      <c r="C37" s="32">
        <f>C35</f>
        <v>66873</v>
      </c>
      <c r="D37" s="9">
        <f>D35/1.03</f>
        <v>0</v>
      </c>
      <c r="E37" s="10"/>
      <c r="F37" s="40">
        <f>SUM(F4:F36)</f>
        <v>1003095</v>
      </c>
      <c r="G37" s="20"/>
      <c r="H37" s="18" t="s">
        <v>15</v>
      </c>
      <c r="I37" s="18">
        <v>0.01</v>
      </c>
      <c r="J37" s="19">
        <f>J36*I37</f>
        <v>10030.950000000001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85" t="s">
        <v>16</v>
      </c>
      <c r="C39" s="86"/>
      <c r="D39" s="28"/>
      <c r="E39" s="44"/>
      <c r="F39" s="45"/>
      <c r="G39" s="30"/>
      <c r="H39" s="87" t="s">
        <v>17</v>
      </c>
      <c r="I39" s="87"/>
      <c r="J39" s="31">
        <f>J36+J37+J38-J35</f>
        <v>-2.0000000949949026E-3</v>
      </c>
      <c r="M39" s="18"/>
      <c r="N39" s="47">
        <f>J39+N34</f>
        <v>-2.0000000949949026E-3</v>
      </c>
    </row>
    <row r="40" spans="2:14" ht="15.75" thickBot="1" x14ac:dyDescent="0.3">
      <c r="B40" s="77"/>
      <c r="C40" s="78"/>
      <c r="D40" s="78"/>
      <c r="E40" s="78"/>
      <c r="F40" s="78"/>
      <c r="G40" s="78"/>
      <c r="H40" s="78"/>
      <c r="I40" s="78"/>
      <c r="J40" s="79"/>
      <c r="M40" s="18" t="s">
        <v>25</v>
      </c>
      <c r="N40" s="47"/>
    </row>
    <row r="41" spans="2:14" ht="15.75" thickBot="1" x14ac:dyDescent="0.3">
      <c r="B41" s="77"/>
      <c r="C41" s="78"/>
      <c r="D41" s="78"/>
      <c r="E41" s="78"/>
      <c r="F41" s="78"/>
      <c r="G41" s="78"/>
      <c r="H41" s="78"/>
      <c r="I41" s="78"/>
      <c r="J41" s="79"/>
      <c r="M41" s="18" t="s">
        <v>32</v>
      </c>
      <c r="N41" s="47">
        <f>N40+N39</f>
        <v>-2.0000000949949026E-3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dimension ref="B1:AC43"/>
  <sheetViews>
    <sheetView zoomScale="85" zoomScaleNormal="85" workbookViewId="0">
      <selection activeCell="J14" sqref="J14"/>
    </sheetView>
  </sheetViews>
  <sheetFormatPr defaultRowHeight="15" x14ac:dyDescent="0.25"/>
  <cols>
    <col min="1" max="1" width="4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5.140625" bestFit="1" customWidth="1"/>
    <col min="21" max="21" width="6.42578125" bestFit="1" customWidth="1"/>
    <col min="22" max="22" width="24.28515625" bestFit="1" customWidth="1"/>
    <col min="23" max="23" width="7" bestFit="1" customWidth="1"/>
    <col min="24" max="24" width="5" bestFit="1" customWidth="1"/>
    <col min="25" max="25" width="12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0" t="s">
        <v>33</v>
      </c>
      <c r="C2" s="81"/>
      <c r="D2" s="81"/>
      <c r="E2" s="81"/>
      <c r="F2" s="81"/>
      <c r="G2" s="81"/>
      <c r="H2" s="81"/>
      <c r="I2" s="81"/>
      <c r="J2" s="8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67">
        <v>45649</v>
      </c>
      <c r="Q3" s="68" t="s">
        <v>47</v>
      </c>
      <c r="R3" s="67">
        <v>45679</v>
      </c>
      <c r="S3" s="68" t="s">
        <v>48</v>
      </c>
      <c r="T3" s="69">
        <v>1294</v>
      </c>
      <c r="U3" s="68" t="s">
        <v>45</v>
      </c>
      <c r="V3" s="68" t="s">
        <v>35</v>
      </c>
      <c r="W3" s="70">
        <v>1</v>
      </c>
      <c r="X3" s="68" t="s">
        <v>46</v>
      </c>
      <c r="Y3" s="71">
        <v>1083.3333299999999</v>
      </c>
      <c r="Z3" s="72">
        <v>1083.33</v>
      </c>
      <c r="AA3" s="72">
        <v>216.67</v>
      </c>
      <c r="AB3" s="72">
        <v>1300</v>
      </c>
    </row>
    <row r="4" spans="2:29" x14ac:dyDescent="0.25">
      <c r="B4" s="7">
        <v>45627</v>
      </c>
      <c r="C4" s="57"/>
      <c r="D4" s="9"/>
      <c r="E4" s="10">
        <v>15</v>
      </c>
      <c r="F4" s="40">
        <f>E4*C4</f>
        <v>0</v>
      </c>
      <c r="G4" s="12"/>
      <c r="H4" s="13" t="s">
        <v>6</v>
      </c>
      <c r="I4" s="14">
        <v>0.01</v>
      </c>
      <c r="J4" s="15"/>
      <c r="P4" s="67">
        <v>45649</v>
      </c>
      <c r="Q4" s="68" t="s">
        <v>47</v>
      </c>
      <c r="R4" s="67">
        <v>45679</v>
      </c>
      <c r="S4" s="68" t="s">
        <v>48</v>
      </c>
      <c r="T4" s="69">
        <v>1294</v>
      </c>
      <c r="U4" s="68" t="s">
        <v>45</v>
      </c>
      <c r="V4" s="68" t="s">
        <v>37</v>
      </c>
      <c r="W4" s="70">
        <v>1</v>
      </c>
      <c r="X4" s="68" t="s">
        <v>46</v>
      </c>
      <c r="Y4" s="71">
        <v>1500</v>
      </c>
      <c r="Z4" s="72">
        <v>1500</v>
      </c>
      <c r="AA4" s="72">
        <v>300</v>
      </c>
      <c r="AB4" s="72">
        <v>1800</v>
      </c>
    </row>
    <row r="5" spans="2:29" x14ac:dyDescent="0.25">
      <c r="B5" s="7">
        <v>45628</v>
      </c>
      <c r="C5" s="57"/>
      <c r="D5" s="9"/>
      <c r="E5" s="10">
        <v>15</v>
      </c>
      <c r="F5" s="40">
        <f t="shared" ref="F5:F34" si="0">E5*C5</f>
        <v>0</v>
      </c>
      <c r="G5" s="12"/>
      <c r="H5" s="13" t="s">
        <v>7</v>
      </c>
      <c r="I5" s="14">
        <v>1E-3</v>
      </c>
      <c r="J5" s="15"/>
      <c r="P5" s="67">
        <v>45649</v>
      </c>
      <c r="Q5" s="68" t="s">
        <v>47</v>
      </c>
      <c r="R5" s="67">
        <v>45679</v>
      </c>
      <c r="S5" s="68" t="s">
        <v>48</v>
      </c>
      <c r="T5" s="69">
        <v>1300</v>
      </c>
      <c r="U5" s="68" t="s">
        <v>45</v>
      </c>
      <c r="V5" s="68" t="s">
        <v>38</v>
      </c>
      <c r="W5" s="70">
        <v>1</v>
      </c>
      <c r="X5" s="68" t="s">
        <v>46</v>
      </c>
      <c r="Y5" s="71">
        <v>1791.6666600000001</v>
      </c>
      <c r="Z5" s="72">
        <v>1791.67</v>
      </c>
      <c r="AA5" s="72">
        <v>358.33</v>
      </c>
      <c r="AB5" s="72">
        <v>2150</v>
      </c>
    </row>
    <row r="6" spans="2:29" x14ac:dyDescent="0.25">
      <c r="B6" s="7">
        <v>45629</v>
      </c>
      <c r="C6" s="57"/>
      <c r="D6" s="9"/>
      <c r="E6" s="10">
        <v>15</v>
      </c>
      <c r="F6" s="40">
        <f t="shared" si="0"/>
        <v>0</v>
      </c>
      <c r="G6" s="12"/>
      <c r="H6" s="13" t="s">
        <v>8</v>
      </c>
      <c r="I6" s="14"/>
      <c r="J6" s="15"/>
      <c r="P6" s="65"/>
      <c r="Q6" s="65"/>
      <c r="R6" s="65"/>
      <c r="S6" s="65"/>
      <c r="T6" s="65"/>
      <c r="U6" s="65"/>
      <c r="V6" s="65" t="s">
        <v>49</v>
      </c>
      <c r="W6" s="65"/>
      <c r="X6" s="65"/>
      <c r="Y6" s="65"/>
      <c r="Z6" s="65"/>
      <c r="AA6" s="65"/>
      <c r="AB6" s="66">
        <v>-5250</v>
      </c>
    </row>
    <row r="7" spans="2:29" x14ac:dyDescent="0.25">
      <c r="B7" s="7">
        <v>45630</v>
      </c>
      <c r="C7" s="57"/>
      <c r="D7" s="9"/>
      <c r="E7" s="10">
        <v>15</v>
      </c>
      <c r="F7" s="40">
        <f t="shared" si="0"/>
        <v>0</v>
      </c>
      <c r="G7" s="12"/>
      <c r="H7" s="13" t="s">
        <v>9</v>
      </c>
      <c r="I7" s="14"/>
      <c r="J7" s="15">
        <f>'KASIM 2024'!J39*-1</f>
        <v>2.0000000949949026E-3</v>
      </c>
    </row>
    <row r="8" spans="2:29" x14ac:dyDescent="0.25">
      <c r="B8" s="7">
        <v>45631</v>
      </c>
      <c r="C8" s="57"/>
      <c r="D8" s="9"/>
      <c r="E8" s="10">
        <v>15</v>
      </c>
      <c r="F8" s="40">
        <f t="shared" si="0"/>
        <v>0</v>
      </c>
      <c r="G8" s="60">
        <v>45649</v>
      </c>
      <c r="H8" s="61" t="s">
        <v>35</v>
      </c>
      <c r="I8" s="9" t="s">
        <v>36</v>
      </c>
      <c r="J8" s="19">
        <v>1300</v>
      </c>
    </row>
    <row r="9" spans="2:29" x14ac:dyDescent="0.25">
      <c r="B9" s="7">
        <v>45632</v>
      </c>
      <c r="C9" s="57"/>
      <c r="D9" s="9"/>
      <c r="E9" s="10">
        <v>15</v>
      </c>
      <c r="F9" s="40">
        <f t="shared" si="0"/>
        <v>0</v>
      </c>
      <c r="G9" s="60">
        <v>45649</v>
      </c>
      <c r="H9" s="61" t="s">
        <v>37</v>
      </c>
      <c r="I9" s="9" t="s">
        <v>36</v>
      </c>
      <c r="J9" s="19">
        <v>1800</v>
      </c>
    </row>
    <row r="10" spans="2:29" x14ac:dyDescent="0.25">
      <c r="B10" s="7">
        <v>45633</v>
      </c>
      <c r="C10" s="57"/>
      <c r="D10" s="9"/>
      <c r="E10" s="10">
        <v>15</v>
      </c>
      <c r="F10" s="40">
        <f t="shared" si="0"/>
        <v>0</v>
      </c>
      <c r="G10" s="60">
        <v>45649</v>
      </c>
      <c r="H10" s="61" t="s">
        <v>38</v>
      </c>
      <c r="I10" s="9" t="s">
        <v>36</v>
      </c>
      <c r="J10" s="19">
        <v>2150</v>
      </c>
    </row>
    <row r="11" spans="2:29" x14ac:dyDescent="0.25">
      <c r="B11" s="7">
        <v>45634</v>
      </c>
      <c r="C11" s="8"/>
      <c r="D11" s="9"/>
      <c r="E11" s="10">
        <v>15</v>
      </c>
      <c r="F11" s="40">
        <f t="shared" si="0"/>
        <v>0</v>
      </c>
      <c r="G11" s="62">
        <v>45647</v>
      </c>
      <c r="H11" s="18" t="s">
        <v>39</v>
      </c>
      <c r="I11" s="18" t="s">
        <v>40</v>
      </c>
      <c r="J11" s="19">
        <v>12486</v>
      </c>
    </row>
    <row r="12" spans="2:29" x14ac:dyDescent="0.25">
      <c r="B12" s="7">
        <v>45635</v>
      </c>
      <c r="C12" s="8"/>
      <c r="D12" s="9"/>
      <c r="E12" s="10">
        <v>15</v>
      </c>
      <c r="F12" s="40">
        <f t="shared" si="0"/>
        <v>0</v>
      </c>
      <c r="G12" s="63">
        <v>45647</v>
      </c>
      <c r="H12" s="64" t="s">
        <v>41</v>
      </c>
      <c r="I12" s="18" t="s">
        <v>42</v>
      </c>
      <c r="J12" s="19">
        <v>1800</v>
      </c>
      <c r="M12" s="33"/>
    </row>
    <row r="13" spans="2:29" x14ac:dyDescent="0.25">
      <c r="B13" s="7">
        <v>45636</v>
      </c>
      <c r="C13" s="8"/>
      <c r="D13" s="9"/>
      <c r="E13" s="10">
        <v>15</v>
      </c>
      <c r="F13" s="40">
        <f t="shared" si="0"/>
        <v>0</v>
      </c>
      <c r="G13" s="62">
        <v>45666</v>
      </c>
      <c r="H13" s="18" t="s">
        <v>43</v>
      </c>
      <c r="I13" s="18"/>
      <c r="J13" s="19">
        <v>250000</v>
      </c>
      <c r="M13" s="33"/>
    </row>
    <row r="14" spans="2:29" x14ac:dyDescent="0.25">
      <c r="B14" s="7">
        <v>45637</v>
      </c>
      <c r="C14" s="8"/>
      <c r="D14" s="9"/>
      <c r="E14" s="10">
        <v>15</v>
      </c>
      <c r="F14" s="40">
        <f t="shared" si="0"/>
        <v>0</v>
      </c>
      <c r="G14" s="62">
        <v>45670</v>
      </c>
      <c r="H14" s="18" t="s">
        <v>44</v>
      </c>
      <c r="I14" s="18"/>
      <c r="J14" s="19">
        <v>198483.18</v>
      </c>
    </row>
    <row r="15" spans="2:29" x14ac:dyDescent="0.25">
      <c r="B15" s="7">
        <v>45638</v>
      </c>
      <c r="C15" s="8"/>
      <c r="D15" s="9"/>
      <c r="E15" s="10">
        <v>15</v>
      </c>
      <c r="F15" s="40">
        <f t="shared" si="0"/>
        <v>0</v>
      </c>
      <c r="G15" s="62">
        <v>45672</v>
      </c>
      <c r="H15" s="18" t="s">
        <v>43</v>
      </c>
      <c r="I15" s="18"/>
      <c r="J15" s="19">
        <v>150000</v>
      </c>
    </row>
    <row r="16" spans="2:29" x14ac:dyDescent="0.25">
      <c r="B16" s="7">
        <v>45639</v>
      </c>
      <c r="C16" s="8"/>
      <c r="D16" s="9"/>
      <c r="E16" s="10">
        <v>15</v>
      </c>
      <c r="F16" s="40">
        <f t="shared" si="0"/>
        <v>0</v>
      </c>
      <c r="G16" s="62">
        <v>45673</v>
      </c>
      <c r="H16" s="18" t="s">
        <v>50</v>
      </c>
      <c r="I16" s="18"/>
      <c r="J16" s="19">
        <v>365912.72</v>
      </c>
    </row>
    <row r="17" spans="2:14" x14ac:dyDescent="0.25">
      <c r="B17" s="7">
        <v>45640</v>
      </c>
      <c r="C17" s="8"/>
      <c r="D17" s="9"/>
      <c r="E17" s="10">
        <v>15</v>
      </c>
      <c r="F17" s="40">
        <f t="shared" si="0"/>
        <v>0</v>
      </c>
      <c r="G17" s="18"/>
      <c r="H17" s="18"/>
      <c r="I17" s="18"/>
      <c r="J17" s="19"/>
    </row>
    <row r="18" spans="2:14" x14ac:dyDescent="0.25">
      <c r="B18" s="7">
        <v>45641</v>
      </c>
      <c r="C18" s="8"/>
      <c r="D18" s="9"/>
      <c r="E18" s="10">
        <v>15</v>
      </c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45642</v>
      </c>
      <c r="C19" s="8"/>
      <c r="D19" s="9"/>
      <c r="E19" s="10">
        <v>15</v>
      </c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45643</v>
      </c>
      <c r="C20" s="8"/>
      <c r="D20" s="9"/>
      <c r="E20" s="10">
        <v>15</v>
      </c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45644</v>
      </c>
      <c r="C21" s="8"/>
      <c r="D21" s="9"/>
      <c r="E21" s="10">
        <v>15</v>
      </c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45645</v>
      </c>
      <c r="C22" s="8"/>
      <c r="D22" s="9"/>
      <c r="E22" s="10">
        <v>15</v>
      </c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45646</v>
      </c>
      <c r="C23" s="8"/>
      <c r="D23" s="9"/>
      <c r="E23" s="10">
        <v>15</v>
      </c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45647</v>
      </c>
      <c r="C24" s="8"/>
      <c r="D24" s="9"/>
      <c r="E24" s="10">
        <v>15</v>
      </c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45648</v>
      </c>
      <c r="C25" s="8"/>
      <c r="D25" s="9"/>
      <c r="E25" s="10">
        <v>15</v>
      </c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45649</v>
      </c>
      <c r="C26" s="8"/>
      <c r="D26" s="9"/>
      <c r="E26" s="10">
        <v>15</v>
      </c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45650</v>
      </c>
      <c r="C27" s="8"/>
      <c r="D27" s="9"/>
      <c r="E27" s="10">
        <v>15</v>
      </c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45651</v>
      </c>
      <c r="C28" s="8"/>
      <c r="D28" s="9"/>
      <c r="E28" s="10">
        <v>15</v>
      </c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45652</v>
      </c>
      <c r="C29" s="8"/>
      <c r="D29" s="9"/>
      <c r="E29" s="10">
        <v>15</v>
      </c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45653</v>
      </c>
      <c r="C30" s="8"/>
      <c r="D30" s="9"/>
      <c r="E30" s="10">
        <v>15</v>
      </c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45654</v>
      </c>
      <c r="C31" s="8"/>
      <c r="D31" s="9"/>
      <c r="E31" s="10">
        <v>15</v>
      </c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45655</v>
      </c>
      <c r="C32" s="8"/>
      <c r="D32" s="9"/>
      <c r="E32" s="10">
        <v>15</v>
      </c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45656</v>
      </c>
      <c r="C33" s="8"/>
      <c r="D33" s="9"/>
      <c r="E33" s="10">
        <v>15</v>
      </c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>
        <v>45657</v>
      </c>
      <c r="C34" s="42">
        <v>64946</v>
      </c>
      <c r="D34" s="43"/>
      <c r="E34" s="44">
        <v>15</v>
      </c>
      <c r="F34" s="45">
        <f t="shared" si="0"/>
        <v>974190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64946</v>
      </c>
      <c r="D35" s="50">
        <f>SUM(D4:D34)</f>
        <v>0</v>
      </c>
      <c r="E35" s="51"/>
      <c r="F35" s="52" t="s">
        <v>4</v>
      </c>
      <c r="G35" s="25"/>
      <c r="H35" s="83" t="s">
        <v>11</v>
      </c>
      <c r="I35" s="83"/>
      <c r="J35" s="26">
        <f>SUM(J4:J34)</f>
        <v>983931.902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84" t="s">
        <v>13</v>
      </c>
      <c r="I36" s="84"/>
      <c r="J36" s="19">
        <f>F36+F37</f>
        <v>974190</v>
      </c>
      <c r="L36" s="33">
        <f>J36-J4-J5-J6+J37</f>
        <v>983931.9</v>
      </c>
      <c r="M36" s="33"/>
      <c r="N36" s="33">
        <f>L36-M36</f>
        <v>983931.9</v>
      </c>
    </row>
    <row r="37" spans="2:14" x14ac:dyDescent="0.25">
      <c r="B37" s="27" t="s">
        <v>14</v>
      </c>
      <c r="C37" s="32">
        <f>C35</f>
        <v>64946</v>
      </c>
      <c r="D37" s="9">
        <f>D35/1.03</f>
        <v>0</v>
      </c>
      <c r="E37" s="10"/>
      <c r="F37" s="40">
        <f>SUM(F4:F36)</f>
        <v>974190</v>
      </c>
      <c r="G37" s="20"/>
      <c r="H37" s="18" t="s">
        <v>15</v>
      </c>
      <c r="I37" s="18">
        <v>0.01</v>
      </c>
      <c r="J37" s="19">
        <f>J36*I37</f>
        <v>9741.9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85" t="s">
        <v>16</v>
      </c>
      <c r="C39" s="86"/>
      <c r="D39" s="28"/>
      <c r="E39" s="44"/>
      <c r="F39" s="45"/>
      <c r="G39" s="30"/>
      <c r="H39" s="87" t="s">
        <v>17</v>
      </c>
      <c r="I39" s="87"/>
      <c r="J39" s="31">
        <f>J36+J37+J38-J35</f>
        <v>-1.9999999785795808E-3</v>
      </c>
      <c r="M39" s="18"/>
      <c r="N39" s="47">
        <f>J39+N34</f>
        <v>-1.9999999785795808E-3</v>
      </c>
    </row>
    <row r="40" spans="2:14" ht="15.75" thickBot="1" x14ac:dyDescent="0.3">
      <c r="B40" s="77"/>
      <c r="C40" s="78"/>
      <c r="D40" s="78"/>
      <c r="E40" s="78"/>
      <c r="F40" s="78"/>
      <c r="G40" s="78"/>
      <c r="H40" s="78"/>
      <c r="I40" s="78"/>
      <c r="J40" s="79"/>
      <c r="M40" s="18" t="s">
        <v>25</v>
      </c>
      <c r="N40" s="47"/>
    </row>
    <row r="41" spans="2:14" ht="15.75" thickBot="1" x14ac:dyDescent="0.3">
      <c r="B41" s="77"/>
      <c r="C41" s="78"/>
      <c r="D41" s="78"/>
      <c r="E41" s="78"/>
      <c r="F41" s="78"/>
      <c r="G41" s="78"/>
      <c r="H41" s="78"/>
      <c r="I41" s="78"/>
      <c r="J41" s="79"/>
      <c r="M41" s="18" t="s">
        <v>32</v>
      </c>
      <c r="N41" s="47">
        <f>N40+N39</f>
        <v>-1.9999999785795808E-3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dimension ref="B1:AC43"/>
  <sheetViews>
    <sheetView zoomScale="85" zoomScaleNormal="85" workbookViewId="0">
      <selection activeCell="C35" sqref="C35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0" t="s">
        <v>33</v>
      </c>
      <c r="C2" s="81"/>
      <c r="D2" s="81"/>
      <c r="E2" s="81"/>
      <c r="F2" s="81"/>
      <c r="G2" s="81"/>
      <c r="H2" s="81"/>
      <c r="I2" s="81"/>
      <c r="J2" s="8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58"/>
      <c r="M3" s="59"/>
    </row>
    <row r="4" spans="2:29" x14ac:dyDescent="0.25">
      <c r="B4" s="7">
        <v>45658</v>
      </c>
      <c r="C4" s="8">
        <v>4114</v>
      </c>
      <c r="D4" s="9"/>
      <c r="E4" s="10">
        <v>16</v>
      </c>
      <c r="F4" s="40">
        <f>E4*C4</f>
        <v>65824</v>
      </c>
      <c r="G4" s="12"/>
      <c r="H4" s="13" t="s">
        <v>6</v>
      </c>
      <c r="I4" s="14">
        <v>0.01</v>
      </c>
      <c r="J4" s="15"/>
      <c r="L4" s="58"/>
      <c r="M4" s="59"/>
    </row>
    <row r="5" spans="2:29" x14ac:dyDescent="0.25">
      <c r="B5" s="7">
        <v>45659</v>
      </c>
      <c r="C5" s="8">
        <v>2100</v>
      </c>
      <c r="D5" s="9"/>
      <c r="E5" s="10">
        <v>16</v>
      </c>
      <c r="F5" s="40">
        <f t="shared" ref="F5:F34" si="0">E5*C5</f>
        <v>33600</v>
      </c>
      <c r="G5" s="12"/>
      <c r="H5" s="13" t="s">
        <v>7</v>
      </c>
      <c r="I5" s="14">
        <v>1E-3</v>
      </c>
      <c r="J5" s="15"/>
      <c r="L5" s="58"/>
      <c r="M5" s="59"/>
    </row>
    <row r="6" spans="2:29" x14ac:dyDescent="0.25">
      <c r="B6" s="7">
        <v>45660</v>
      </c>
      <c r="C6" s="8">
        <v>2091</v>
      </c>
      <c r="D6" s="9"/>
      <c r="E6" s="10">
        <v>16</v>
      </c>
      <c r="F6" s="40">
        <f t="shared" si="0"/>
        <v>33456</v>
      </c>
      <c r="G6" s="12"/>
      <c r="H6" s="13" t="s">
        <v>8</v>
      </c>
      <c r="I6" s="14"/>
      <c r="J6" s="15"/>
      <c r="L6" s="58"/>
      <c r="M6" s="59"/>
    </row>
    <row r="7" spans="2:29" x14ac:dyDescent="0.25">
      <c r="B7" s="7">
        <v>45661</v>
      </c>
      <c r="C7" s="8">
        <v>2094</v>
      </c>
      <c r="D7" s="9"/>
      <c r="E7" s="10">
        <v>16</v>
      </c>
      <c r="F7" s="40">
        <f t="shared" si="0"/>
        <v>33504</v>
      </c>
      <c r="G7" s="12"/>
      <c r="H7" s="13" t="s">
        <v>9</v>
      </c>
      <c r="I7" s="14"/>
      <c r="J7" s="15">
        <f>'ARALIK 2024'!J39*-1</f>
        <v>1.9999999785795808E-3</v>
      </c>
      <c r="L7" s="58"/>
      <c r="M7" s="59"/>
    </row>
    <row r="8" spans="2:29" x14ac:dyDescent="0.25">
      <c r="B8" s="7">
        <v>45662</v>
      </c>
      <c r="C8" s="8">
        <v>2070</v>
      </c>
      <c r="D8" s="9"/>
      <c r="E8" s="10">
        <v>16</v>
      </c>
      <c r="F8" s="40">
        <f t="shared" si="0"/>
        <v>33120</v>
      </c>
      <c r="G8" s="16">
        <v>45702</v>
      </c>
      <c r="H8" s="17" t="s">
        <v>43</v>
      </c>
      <c r="I8" s="18"/>
      <c r="J8" s="19">
        <v>100000</v>
      </c>
      <c r="L8" s="58"/>
      <c r="M8" s="59"/>
    </row>
    <row r="9" spans="2:29" x14ac:dyDescent="0.25">
      <c r="B9" s="7">
        <v>45663</v>
      </c>
      <c r="C9" s="8">
        <v>1990</v>
      </c>
      <c r="D9" s="9"/>
      <c r="E9" s="10">
        <v>16</v>
      </c>
      <c r="F9" s="40">
        <f t="shared" si="0"/>
        <v>31840</v>
      </c>
      <c r="G9" s="16">
        <v>45716</v>
      </c>
      <c r="H9" s="17" t="s">
        <v>43</v>
      </c>
      <c r="I9" s="18"/>
      <c r="J9" s="19">
        <v>200000</v>
      </c>
      <c r="L9" s="58"/>
      <c r="M9" s="59"/>
    </row>
    <row r="10" spans="2:29" x14ac:dyDescent="0.25">
      <c r="B10" s="7">
        <v>45664</v>
      </c>
      <c r="C10" s="8">
        <v>2032</v>
      </c>
      <c r="D10" s="9"/>
      <c r="E10" s="10">
        <v>16</v>
      </c>
      <c r="F10" s="40">
        <f t="shared" si="0"/>
        <v>32512</v>
      </c>
      <c r="G10" s="16">
        <v>45716</v>
      </c>
      <c r="H10" s="17" t="s">
        <v>43</v>
      </c>
      <c r="I10" s="18"/>
      <c r="J10" s="19">
        <v>100000</v>
      </c>
      <c r="L10" s="58"/>
      <c r="M10" s="59"/>
    </row>
    <row r="11" spans="2:29" x14ac:dyDescent="0.25">
      <c r="B11" s="7">
        <v>45665</v>
      </c>
      <c r="C11" s="8">
        <v>1950</v>
      </c>
      <c r="D11" s="9"/>
      <c r="E11" s="10">
        <v>16</v>
      </c>
      <c r="F11" s="40">
        <f t="shared" si="0"/>
        <v>31200</v>
      </c>
      <c r="G11" s="16">
        <v>45726</v>
      </c>
      <c r="H11" s="17" t="s">
        <v>43</v>
      </c>
      <c r="I11" s="18"/>
      <c r="J11" s="19">
        <v>300000</v>
      </c>
      <c r="L11" s="58"/>
      <c r="M11" s="59"/>
    </row>
    <row r="12" spans="2:29" x14ac:dyDescent="0.25">
      <c r="B12" s="7">
        <v>45666</v>
      </c>
      <c r="C12" s="8">
        <v>2113</v>
      </c>
      <c r="D12" s="9"/>
      <c r="E12" s="10">
        <v>16</v>
      </c>
      <c r="F12" s="40">
        <f t="shared" si="0"/>
        <v>33808</v>
      </c>
      <c r="G12" s="16">
        <v>45727</v>
      </c>
      <c r="H12" s="17" t="s">
        <v>43</v>
      </c>
      <c r="I12" s="18"/>
      <c r="J12" s="19">
        <v>362439.2</v>
      </c>
      <c r="L12" s="58"/>
      <c r="M12" s="59"/>
    </row>
    <row r="13" spans="2:29" x14ac:dyDescent="0.25">
      <c r="B13" s="7">
        <v>45667</v>
      </c>
      <c r="C13" s="8">
        <v>1806</v>
      </c>
      <c r="D13" s="9"/>
      <c r="E13" s="10">
        <v>16</v>
      </c>
      <c r="F13" s="40">
        <f t="shared" si="0"/>
        <v>28896</v>
      </c>
      <c r="G13" s="20"/>
      <c r="H13" s="17"/>
      <c r="I13" s="18"/>
      <c r="J13" s="19"/>
      <c r="L13" s="58"/>
      <c r="M13" s="59"/>
    </row>
    <row r="14" spans="2:29" x14ac:dyDescent="0.25">
      <c r="B14" s="7">
        <v>45668</v>
      </c>
      <c r="C14" s="8">
        <v>1983</v>
      </c>
      <c r="D14" s="9"/>
      <c r="E14" s="10">
        <v>16</v>
      </c>
      <c r="F14" s="40">
        <f t="shared" si="0"/>
        <v>31728</v>
      </c>
      <c r="G14" s="20"/>
      <c r="H14" s="17"/>
      <c r="I14" s="18"/>
      <c r="J14" s="19"/>
      <c r="L14" s="58"/>
      <c r="M14" s="59"/>
    </row>
    <row r="15" spans="2:29" x14ac:dyDescent="0.25">
      <c r="B15" s="7">
        <v>45669</v>
      </c>
      <c r="C15" s="8">
        <v>1994</v>
      </c>
      <c r="D15" s="9"/>
      <c r="E15" s="10">
        <v>16</v>
      </c>
      <c r="F15" s="40">
        <f t="shared" si="0"/>
        <v>31904</v>
      </c>
      <c r="G15" s="20"/>
      <c r="H15" s="17"/>
      <c r="I15" s="18"/>
      <c r="J15" s="19"/>
      <c r="L15" s="58"/>
      <c r="M15" s="59"/>
    </row>
    <row r="16" spans="2:29" x14ac:dyDescent="0.25">
      <c r="B16" s="7">
        <v>45670</v>
      </c>
      <c r="C16" s="8">
        <v>2075</v>
      </c>
      <c r="D16" s="9"/>
      <c r="E16" s="10">
        <v>16</v>
      </c>
      <c r="F16" s="40">
        <f t="shared" si="0"/>
        <v>33200</v>
      </c>
      <c r="G16" s="20"/>
      <c r="H16" s="17"/>
      <c r="I16" s="18"/>
      <c r="J16" s="19"/>
      <c r="L16" s="58"/>
      <c r="M16" s="59"/>
    </row>
    <row r="17" spans="2:14" x14ac:dyDescent="0.25">
      <c r="B17" s="7">
        <v>45671</v>
      </c>
      <c r="C17" s="8">
        <v>2050</v>
      </c>
      <c r="D17" s="9"/>
      <c r="E17" s="10">
        <v>16</v>
      </c>
      <c r="F17" s="40">
        <f t="shared" si="0"/>
        <v>32800</v>
      </c>
      <c r="G17" s="20"/>
      <c r="H17" s="17"/>
      <c r="I17" s="18"/>
      <c r="J17" s="19"/>
    </row>
    <row r="18" spans="2:14" x14ac:dyDescent="0.25">
      <c r="B18" s="7">
        <v>45672</v>
      </c>
      <c r="C18" s="8">
        <v>2083</v>
      </c>
      <c r="D18" s="9"/>
      <c r="E18" s="10">
        <v>16</v>
      </c>
      <c r="F18" s="40">
        <f t="shared" si="0"/>
        <v>33328</v>
      </c>
      <c r="G18" s="20"/>
      <c r="H18" s="17"/>
      <c r="I18" s="18"/>
      <c r="J18" s="19"/>
    </row>
    <row r="19" spans="2:14" x14ac:dyDescent="0.25">
      <c r="B19" s="7">
        <v>45673</v>
      </c>
      <c r="C19" s="8">
        <v>2160</v>
      </c>
      <c r="D19" s="9"/>
      <c r="E19" s="10">
        <v>16</v>
      </c>
      <c r="F19" s="40">
        <f t="shared" si="0"/>
        <v>34560</v>
      </c>
      <c r="G19" s="20"/>
      <c r="H19" s="17"/>
      <c r="I19" s="18"/>
      <c r="J19" s="19"/>
    </row>
    <row r="20" spans="2:14" x14ac:dyDescent="0.25">
      <c r="B20" s="7">
        <v>45674</v>
      </c>
      <c r="C20" s="8">
        <v>2175</v>
      </c>
      <c r="D20" s="9"/>
      <c r="E20" s="10">
        <v>16</v>
      </c>
      <c r="F20" s="40">
        <f t="shared" si="0"/>
        <v>34800</v>
      </c>
      <c r="G20" s="20"/>
      <c r="H20" s="17"/>
      <c r="I20" s="18"/>
      <c r="J20" s="19"/>
    </row>
    <row r="21" spans="2:14" x14ac:dyDescent="0.25">
      <c r="B21" s="7">
        <v>45675</v>
      </c>
      <c r="C21" s="8">
        <v>2055</v>
      </c>
      <c r="D21" s="9"/>
      <c r="E21" s="10">
        <v>16</v>
      </c>
      <c r="F21" s="40">
        <f t="shared" si="0"/>
        <v>32880</v>
      </c>
      <c r="G21" s="20"/>
      <c r="H21" s="17"/>
      <c r="I21" s="18"/>
      <c r="J21" s="19"/>
    </row>
    <row r="22" spans="2:14" x14ac:dyDescent="0.25">
      <c r="B22" s="7">
        <v>45676</v>
      </c>
      <c r="C22" s="8">
        <v>2022</v>
      </c>
      <c r="D22" s="9"/>
      <c r="E22" s="10">
        <v>16</v>
      </c>
      <c r="F22" s="40">
        <f t="shared" si="0"/>
        <v>32352</v>
      </c>
      <c r="G22" s="20"/>
      <c r="H22" s="17"/>
      <c r="I22" s="18"/>
      <c r="J22" s="19"/>
    </row>
    <row r="23" spans="2:14" x14ac:dyDescent="0.25">
      <c r="B23" s="7">
        <v>45677</v>
      </c>
      <c r="C23" s="8">
        <v>2070</v>
      </c>
      <c r="D23" s="9"/>
      <c r="E23" s="10">
        <v>16</v>
      </c>
      <c r="F23" s="40">
        <f t="shared" si="0"/>
        <v>33120</v>
      </c>
      <c r="G23" s="20"/>
      <c r="H23" s="17"/>
      <c r="I23" s="18"/>
      <c r="J23" s="19"/>
    </row>
    <row r="24" spans="2:14" x14ac:dyDescent="0.25">
      <c r="B24" s="7">
        <v>45678</v>
      </c>
      <c r="C24" s="8">
        <v>2125</v>
      </c>
      <c r="D24" s="9"/>
      <c r="E24" s="10">
        <v>16</v>
      </c>
      <c r="F24" s="40">
        <f t="shared" si="0"/>
        <v>34000</v>
      </c>
      <c r="G24" s="20"/>
      <c r="H24" s="17"/>
      <c r="I24" s="18"/>
      <c r="J24" s="19"/>
    </row>
    <row r="25" spans="2:14" x14ac:dyDescent="0.25">
      <c r="B25" s="7">
        <v>45679</v>
      </c>
      <c r="C25" s="8">
        <v>2060</v>
      </c>
      <c r="D25" s="9"/>
      <c r="E25" s="10">
        <v>16</v>
      </c>
      <c r="F25" s="40">
        <f t="shared" si="0"/>
        <v>32960</v>
      </c>
      <c r="G25" s="20"/>
      <c r="H25" s="17"/>
      <c r="I25" s="18"/>
      <c r="J25" s="19"/>
    </row>
    <row r="26" spans="2:14" x14ac:dyDescent="0.25">
      <c r="B26" s="7">
        <v>45680</v>
      </c>
      <c r="C26" s="8">
        <v>0</v>
      </c>
      <c r="D26" s="9"/>
      <c r="E26" s="10">
        <v>16</v>
      </c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45681</v>
      </c>
      <c r="C27" s="8">
        <v>4132</v>
      </c>
      <c r="D27" s="9"/>
      <c r="E27" s="10">
        <v>16</v>
      </c>
      <c r="F27" s="40">
        <f t="shared" si="0"/>
        <v>66112</v>
      </c>
      <c r="G27" s="20"/>
      <c r="H27" s="17"/>
      <c r="I27" s="18"/>
      <c r="J27" s="19"/>
      <c r="M27" s="18"/>
      <c r="N27" s="47"/>
    </row>
    <row r="28" spans="2:14" x14ac:dyDescent="0.25">
      <c r="B28" s="7">
        <v>45682</v>
      </c>
      <c r="C28" s="8">
        <v>2080</v>
      </c>
      <c r="D28" s="9"/>
      <c r="E28" s="10">
        <v>16</v>
      </c>
      <c r="F28" s="40">
        <f t="shared" si="0"/>
        <v>33280</v>
      </c>
      <c r="G28" s="20"/>
      <c r="H28" s="17"/>
      <c r="I28" s="18"/>
      <c r="J28" s="19"/>
      <c r="M28" s="18"/>
      <c r="N28" s="47"/>
    </row>
    <row r="29" spans="2:14" x14ac:dyDescent="0.25">
      <c r="B29" s="7">
        <v>45683</v>
      </c>
      <c r="C29" s="8">
        <v>2024</v>
      </c>
      <c r="D29" s="9"/>
      <c r="E29" s="10">
        <v>16</v>
      </c>
      <c r="F29" s="40">
        <f t="shared" si="0"/>
        <v>32384</v>
      </c>
      <c r="G29" s="20"/>
      <c r="H29" s="17"/>
      <c r="I29" s="18"/>
      <c r="J29" s="19"/>
      <c r="M29" s="18"/>
      <c r="N29" s="47"/>
    </row>
    <row r="30" spans="2:14" x14ac:dyDescent="0.25">
      <c r="B30" s="7">
        <v>45684</v>
      </c>
      <c r="C30" s="8">
        <v>2115</v>
      </c>
      <c r="D30" s="9"/>
      <c r="E30" s="10">
        <v>16</v>
      </c>
      <c r="F30" s="40">
        <f t="shared" si="0"/>
        <v>33840</v>
      </c>
      <c r="G30" s="20"/>
      <c r="H30" s="17"/>
      <c r="I30" s="18"/>
      <c r="J30" s="19"/>
      <c r="M30" s="18"/>
      <c r="N30" s="47"/>
    </row>
    <row r="31" spans="2:14" x14ac:dyDescent="0.25">
      <c r="B31" s="7">
        <v>45685</v>
      </c>
      <c r="C31" s="8">
        <v>2111</v>
      </c>
      <c r="D31" s="9"/>
      <c r="E31" s="10">
        <v>16</v>
      </c>
      <c r="F31" s="40">
        <f t="shared" si="0"/>
        <v>33776</v>
      </c>
      <c r="G31" s="20"/>
      <c r="H31" s="17"/>
      <c r="I31" s="18"/>
      <c r="J31" s="19"/>
      <c r="M31" s="18"/>
      <c r="N31" s="47"/>
    </row>
    <row r="32" spans="2:14" x14ac:dyDescent="0.25">
      <c r="B32" s="7">
        <v>45686</v>
      </c>
      <c r="C32" s="8">
        <v>2102</v>
      </c>
      <c r="D32" s="9"/>
      <c r="E32" s="10">
        <v>16</v>
      </c>
      <c r="F32" s="40">
        <f t="shared" si="0"/>
        <v>33632</v>
      </c>
      <c r="G32" s="20"/>
      <c r="H32" s="17"/>
      <c r="I32" s="18"/>
      <c r="J32" s="19"/>
      <c r="M32" s="18"/>
      <c r="N32" s="47"/>
    </row>
    <row r="33" spans="2:14" x14ac:dyDescent="0.25">
      <c r="B33" s="7">
        <v>45687</v>
      </c>
      <c r="C33" s="8">
        <v>1999</v>
      </c>
      <c r="D33" s="9"/>
      <c r="E33" s="10">
        <v>16</v>
      </c>
      <c r="F33" s="40">
        <f t="shared" si="0"/>
        <v>31984</v>
      </c>
      <c r="G33" s="20"/>
      <c r="H33" s="17"/>
      <c r="I33" s="18"/>
      <c r="J33" s="19"/>
      <c r="M33" s="18"/>
      <c r="N33" s="47"/>
    </row>
    <row r="34" spans="2:14" ht="15.75" thickBot="1" x14ac:dyDescent="0.3">
      <c r="B34" s="7">
        <v>45688</v>
      </c>
      <c r="C34" s="8">
        <v>1970</v>
      </c>
      <c r="D34" s="43"/>
      <c r="E34" s="10">
        <v>16</v>
      </c>
      <c r="F34" s="45">
        <f t="shared" si="0"/>
        <v>31520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34" t="s">
        <v>10</v>
      </c>
      <c r="C35" s="35">
        <f>SUM(C4:C34)</f>
        <v>65745</v>
      </c>
      <c r="D35" s="36">
        <f>SUM(D4:D34)</f>
        <v>0</v>
      </c>
      <c r="E35" s="37"/>
      <c r="F35" s="38" t="s">
        <v>4</v>
      </c>
      <c r="G35" s="25"/>
      <c r="H35" s="83" t="s">
        <v>11</v>
      </c>
      <c r="I35" s="83"/>
      <c r="J35" s="26">
        <f>SUM(J4:J34)</f>
        <v>1062439.202</v>
      </c>
    </row>
    <row r="36" spans="2:14" x14ac:dyDescent="0.25">
      <c r="B36" s="27" t="s">
        <v>12</v>
      </c>
      <c r="C36" s="9"/>
      <c r="D36" s="9"/>
      <c r="E36" s="10"/>
      <c r="F36" s="11">
        <f>(C36+D36)*E4</f>
        <v>0</v>
      </c>
      <c r="G36" s="20"/>
      <c r="H36" s="84" t="s">
        <v>13</v>
      </c>
      <c r="I36" s="84"/>
      <c r="J36" s="19">
        <f>F36+F37</f>
        <v>1051920</v>
      </c>
      <c r="L36" s="33">
        <f>J36-J4-J5-J6+J37</f>
        <v>1062439.2</v>
      </c>
      <c r="M36" s="33"/>
      <c r="N36" s="33">
        <f>L36-M36</f>
        <v>1062439.2</v>
      </c>
    </row>
    <row r="37" spans="2:14" x14ac:dyDescent="0.25">
      <c r="B37" s="27" t="s">
        <v>14</v>
      </c>
      <c r="C37" s="32">
        <f>C35</f>
        <v>65745</v>
      </c>
      <c r="D37" s="9">
        <f>D35/1.03</f>
        <v>0</v>
      </c>
      <c r="E37" s="10"/>
      <c r="F37" s="11">
        <f>SUM(F4:F36)</f>
        <v>1051920</v>
      </c>
      <c r="G37" s="20"/>
      <c r="H37" s="18" t="s">
        <v>15</v>
      </c>
      <c r="I37" s="18">
        <v>0.01</v>
      </c>
      <c r="J37" s="19">
        <f>J36*I37</f>
        <v>10519.2</v>
      </c>
    </row>
    <row r="38" spans="2:14" x14ac:dyDescent="0.25">
      <c r="B38" s="27"/>
      <c r="C38" s="9"/>
      <c r="D38" s="18"/>
      <c r="E38" s="10"/>
      <c r="F38" s="11"/>
      <c r="G38" s="20"/>
      <c r="H38" s="18"/>
      <c r="I38" s="18"/>
      <c r="J38" s="19">
        <v>0</v>
      </c>
    </row>
    <row r="39" spans="2:14" ht="15.75" thickBot="1" x14ac:dyDescent="0.3">
      <c r="B39" s="85" t="s">
        <v>16</v>
      </c>
      <c r="C39" s="86"/>
      <c r="D39" s="28"/>
      <c r="E39" s="10"/>
      <c r="F39" s="29"/>
      <c r="G39" s="30"/>
      <c r="H39" s="87" t="s">
        <v>17</v>
      </c>
      <c r="I39" s="87"/>
      <c r="J39" s="31">
        <f>J36+J37+J38-J35</f>
        <v>-2.0000000949949026E-3</v>
      </c>
      <c r="M39" s="18"/>
      <c r="N39" s="47">
        <f>J39+N34</f>
        <v>-2.0000000949949026E-3</v>
      </c>
    </row>
    <row r="40" spans="2:14" ht="15.75" thickBot="1" x14ac:dyDescent="0.3">
      <c r="B40" s="77"/>
      <c r="C40" s="78"/>
      <c r="D40" s="78"/>
      <c r="E40" s="78"/>
      <c r="F40" s="78"/>
      <c r="G40" s="78"/>
      <c r="H40" s="78"/>
      <c r="I40" s="78"/>
      <c r="J40" s="79"/>
      <c r="M40" s="18" t="s">
        <v>25</v>
      </c>
      <c r="N40" s="47"/>
    </row>
    <row r="41" spans="2:14" ht="15.75" thickBot="1" x14ac:dyDescent="0.3">
      <c r="B41" s="77"/>
      <c r="C41" s="78"/>
      <c r="D41" s="78"/>
      <c r="E41" s="78"/>
      <c r="F41" s="78"/>
      <c r="G41" s="78"/>
      <c r="H41" s="78"/>
      <c r="I41" s="78"/>
      <c r="J41" s="79"/>
      <c r="M41" s="18" t="s">
        <v>32</v>
      </c>
      <c r="N41" s="47">
        <f>N40+N39</f>
        <v>-2.0000000949949026E-3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topLeftCell="A10" zoomScale="85" zoomScaleNormal="85" workbookViewId="0">
      <selection activeCell="G12" sqref="G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0" t="s">
        <v>33</v>
      </c>
      <c r="C2" s="81"/>
      <c r="D2" s="81"/>
      <c r="E2" s="81"/>
      <c r="F2" s="81"/>
      <c r="G2" s="81"/>
      <c r="H2" s="81"/>
      <c r="I2" s="81"/>
      <c r="J2" s="8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45689</v>
      </c>
      <c r="C4" s="8">
        <v>1977</v>
      </c>
      <c r="D4" s="9"/>
      <c r="E4" s="10">
        <v>16</v>
      </c>
      <c r="F4" s="40">
        <f>E4*C4</f>
        <v>31632</v>
      </c>
      <c r="G4" s="12"/>
      <c r="H4" s="13" t="s">
        <v>6</v>
      </c>
      <c r="I4" s="14">
        <v>0.01</v>
      </c>
      <c r="J4" s="15"/>
    </row>
    <row r="5" spans="2:29" x14ac:dyDescent="0.25">
      <c r="B5" s="7">
        <v>45690</v>
      </c>
      <c r="C5" s="8">
        <v>2887</v>
      </c>
      <c r="D5" s="9"/>
      <c r="E5" s="10">
        <v>16</v>
      </c>
      <c r="F5" s="40">
        <f t="shared" ref="F5:F34" si="0">E5*C5</f>
        <v>46192</v>
      </c>
      <c r="G5" s="12"/>
      <c r="H5" s="13" t="s">
        <v>7</v>
      </c>
      <c r="I5" s="14">
        <v>1E-3</v>
      </c>
      <c r="J5" s="15"/>
    </row>
    <row r="6" spans="2:29" x14ac:dyDescent="0.25">
      <c r="B6" s="7">
        <v>45691</v>
      </c>
      <c r="C6" s="8">
        <v>1000</v>
      </c>
      <c r="D6" s="9"/>
      <c r="E6" s="10">
        <v>16</v>
      </c>
      <c r="F6" s="40">
        <f t="shared" si="0"/>
        <v>16000</v>
      </c>
      <c r="G6" s="12"/>
      <c r="H6" s="13" t="s">
        <v>8</v>
      </c>
      <c r="I6" s="14"/>
      <c r="J6" s="15"/>
    </row>
    <row r="7" spans="2:29" x14ac:dyDescent="0.25">
      <c r="B7" s="7">
        <v>45692</v>
      </c>
      <c r="C7" s="8">
        <v>1878</v>
      </c>
      <c r="D7" s="9"/>
      <c r="E7" s="10">
        <v>16</v>
      </c>
      <c r="F7" s="40">
        <f t="shared" si="0"/>
        <v>30048</v>
      </c>
      <c r="G7" s="12"/>
      <c r="H7" s="13" t="s">
        <v>9</v>
      </c>
      <c r="I7" s="14"/>
      <c r="J7" s="15">
        <f>'OCAK 2025'!J39*-1</f>
        <v>2.0000000949949026E-3</v>
      </c>
    </row>
    <row r="8" spans="2:29" x14ac:dyDescent="0.25">
      <c r="B8" s="7">
        <v>45693</v>
      </c>
      <c r="C8" s="8">
        <v>0</v>
      </c>
      <c r="D8" s="9"/>
      <c r="E8" s="10">
        <v>16</v>
      </c>
      <c r="F8" s="40">
        <f t="shared" si="0"/>
        <v>0</v>
      </c>
      <c r="G8" s="16">
        <v>45743</v>
      </c>
      <c r="H8" s="17" t="s">
        <v>43</v>
      </c>
      <c r="I8" s="18"/>
      <c r="J8" s="19">
        <v>300000</v>
      </c>
    </row>
    <row r="9" spans="2:29" x14ac:dyDescent="0.25">
      <c r="B9" s="7">
        <v>45694</v>
      </c>
      <c r="C9" s="8">
        <v>2900</v>
      </c>
      <c r="D9" s="9"/>
      <c r="E9" s="10">
        <v>16</v>
      </c>
      <c r="F9" s="40">
        <f t="shared" si="0"/>
        <v>46400</v>
      </c>
      <c r="G9" s="16">
        <v>45744</v>
      </c>
      <c r="H9" s="17" t="s">
        <v>43</v>
      </c>
      <c r="I9" s="18"/>
      <c r="J9" s="19">
        <v>100000</v>
      </c>
    </row>
    <row r="10" spans="2:29" x14ac:dyDescent="0.25">
      <c r="B10" s="7">
        <v>45695</v>
      </c>
      <c r="C10" s="8">
        <v>1755</v>
      </c>
      <c r="D10" s="9"/>
      <c r="E10" s="10">
        <v>16</v>
      </c>
      <c r="F10" s="40">
        <f t="shared" si="0"/>
        <v>28080</v>
      </c>
      <c r="G10" s="16">
        <v>45756</v>
      </c>
      <c r="H10" s="17" t="s">
        <v>50</v>
      </c>
      <c r="I10" s="18"/>
      <c r="J10" s="19">
        <v>150000</v>
      </c>
    </row>
    <row r="11" spans="2:29" x14ac:dyDescent="0.25">
      <c r="B11" s="7">
        <v>45696</v>
      </c>
      <c r="C11" s="8">
        <v>1820</v>
      </c>
      <c r="D11" s="9"/>
      <c r="E11" s="10">
        <v>16</v>
      </c>
      <c r="F11" s="40">
        <f t="shared" si="0"/>
        <v>29120</v>
      </c>
      <c r="G11" s="16">
        <v>45763</v>
      </c>
      <c r="H11" s="17" t="s">
        <v>43</v>
      </c>
      <c r="I11" s="18"/>
      <c r="J11" s="19">
        <v>285714.40000000002</v>
      </c>
    </row>
    <row r="12" spans="2:29" x14ac:dyDescent="0.25">
      <c r="B12" s="7">
        <v>45697</v>
      </c>
      <c r="C12" s="8">
        <v>1823</v>
      </c>
      <c r="D12" s="9"/>
      <c r="E12" s="10">
        <v>16</v>
      </c>
      <c r="F12" s="40">
        <f t="shared" si="0"/>
        <v>29168</v>
      </c>
      <c r="G12" s="20"/>
      <c r="H12" s="17"/>
      <c r="I12" s="18"/>
      <c r="J12" s="19"/>
    </row>
    <row r="13" spans="2:29" x14ac:dyDescent="0.25">
      <c r="B13" s="7">
        <v>45698</v>
      </c>
      <c r="C13" s="8">
        <v>1965</v>
      </c>
      <c r="D13" s="9"/>
      <c r="E13" s="10">
        <v>16</v>
      </c>
      <c r="F13" s="40">
        <f t="shared" si="0"/>
        <v>31440</v>
      </c>
      <c r="G13" s="20"/>
      <c r="H13" s="17"/>
      <c r="I13" s="18"/>
      <c r="J13" s="19"/>
    </row>
    <row r="14" spans="2:29" x14ac:dyDescent="0.25">
      <c r="B14" s="7">
        <v>45699</v>
      </c>
      <c r="C14" s="8">
        <v>1931</v>
      </c>
      <c r="D14" s="9"/>
      <c r="E14" s="10">
        <v>16</v>
      </c>
      <c r="F14" s="40">
        <f t="shared" si="0"/>
        <v>30896</v>
      </c>
      <c r="G14" s="20"/>
      <c r="H14" s="17"/>
      <c r="I14" s="18"/>
      <c r="J14" s="19"/>
    </row>
    <row r="15" spans="2:29" x14ac:dyDescent="0.25">
      <c r="B15" s="7">
        <v>45700</v>
      </c>
      <c r="C15" s="8">
        <v>1953</v>
      </c>
      <c r="D15" s="9"/>
      <c r="E15" s="10">
        <v>16</v>
      </c>
      <c r="F15" s="40">
        <f t="shared" si="0"/>
        <v>31248</v>
      </c>
      <c r="G15" s="20"/>
      <c r="H15" s="17"/>
      <c r="I15" s="18"/>
      <c r="J15" s="19"/>
    </row>
    <row r="16" spans="2:29" x14ac:dyDescent="0.25">
      <c r="B16" s="7">
        <v>45701</v>
      </c>
      <c r="C16" s="8">
        <v>0</v>
      </c>
      <c r="D16" s="9"/>
      <c r="E16" s="10">
        <v>16</v>
      </c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45702</v>
      </c>
      <c r="C17" s="8">
        <v>3768</v>
      </c>
      <c r="D17" s="9"/>
      <c r="E17" s="10">
        <v>16</v>
      </c>
      <c r="F17" s="40">
        <f t="shared" si="0"/>
        <v>60288</v>
      </c>
      <c r="G17" s="20"/>
      <c r="H17" s="17"/>
      <c r="I17" s="18"/>
      <c r="J17" s="19"/>
    </row>
    <row r="18" spans="2:14" x14ac:dyDescent="0.25">
      <c r="B18" s="7">
        <v>45703</v>
      </c>
      <c r="C18" s="8">
        <v>1871</v>
      </c>
      <c r="D18" s="9"/>
      <c r="E18" s="10">
        <v>16</v>
      </c>
      <c r="F18" s="40">
        <f t="shared" si="0"/>
        <v>29936</v>
      </c>
      <c r="G18" s="20"/>
      <c r="H18" s="17"/>
      <c r="I18" s="18"/>
      <c r="J18" s="19"/>
    </row>
    <row r="19" spans="2:14" x14ac:dyDescent="0.25">
      <c r="B19" s="7">
        <v>45704</v>
      </c>
      <c r="C19" s="8">
        <v>1873</v>
      </c>
      <c r="D19" s="9"/>
      <c r="E19" s="10">
        <v>16</v>
      </c>
      <c r="F19" s="40">
        <f t="shared" si="0"/>
        <v>29968</v>
      </c>
      <c r="G19" s="20"/>
      <c r="H19" s="17"/>
      <c r="I19" s="18"/>
      <c r="J19" s="19"/>
    </row>
    <row r="20" spans="2:14" x14ac:dyDescent="0.25">
      <c r="B20" s="7">
        <v>45705</v>
      </c>
      <c r="C20" s="8">
        <v>1925</v>
      </c>
      <c r="D20" s="9"/>
      <c r="E20" s="10">
        <v>16</v>
      </c>
      <c r="F20" s="40">
        <f t="shared" si="0"/>
        <v>30800</v>
      </c>
      <c r="G20" s="20"/>
      <c r="H20" s="17"/>
      <c r="I20" s="18"/>
      <c r="J20" s="19"/>
    </row>
    <row r="21" spans="2:14" x14ac:dyDescent="0.25">
      <c r="B21" s="7">
        <v>45706</v>
      </c>
      <c r="C21" s="8">
        <v>1898</v>
      </c>
      <c r="D21" s="9"/>
      <c r="E21" s="10">
        <v>16</v>
      </c>
      <c r="F21" s="40">
        <f t="shared" si="0"/>
        <v>30368</v>
      </c>
      <c r="G21" s="20"/>
      <c r="H21" s="17"/>
      <c r="I21" s="18"/>
      <c r="J21" s="19"/>
    </row>
    <row r="22" spans="2:14" x14ac:dyDescent="0.25">
      <c r="B22" s="7">
        <v>45707</v>
      </c>
      <c r="C22" s="8">
        <v>1897</v>
      </c>
      <c r="D22" s="9"/>
      <c r="E22" s="10">
        <v>16</v>
      </c>
      <c r="F22" s="40">
        <f t="shared" si="0"/>
        <v>30352</v>
      </c>
      <c r="G22" s="20"/>
      <c r="H22" s="17"/>
      <c r="I22" s="18"/>
      <c r="J22" s="19"/>
      <c r="N22" s="73"/>
    </row>
    <row r="23" spans="2:14" x14ac:dyDescent="0.25">
      <c r="B23" s="7">
        <v>45708</v>
      </c>
      <c r="C23" s="8">
        <v>1827</v>
      </c>
      <c r="D23" s="9"/>
      <c r="E23" s="10">
        <v>16</v>
      </c>
      <c r="F23" s="40">
        <f t="shared" si="0"/>
        <v>29232</v>
      </c>
      <c r="G23" s="20"/>
      <c r="H23" s="17"/>
      <c r="I23" s="18"/>
      <c r="J23" s="19"/>
      <c r="N23" s="33"/>
    </row>
    <row r="24" spans="2:14" x14ac:dyDescent="0.25">
      <c r="B24" s="7">
        <v>45709</v>
      </c>
      <c r="C24" s="8">
        <v>0</v>
      </c>
      <c r="D24" s="9"/>
      <c r="E24" s="10">
        <v>16</v>
      </c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45710</v>
      </c>
      <c r="C25" s="8">
        <v>3550</v>
      </c>
      <c r="D25" s="9"/>
      <c r="E25" s="10">
        <v>16</v>
      </c>
      <c r="F25" s="40">
        <f t="shared" si="0"/>
        <v>56800</v>
      </c>
      <c r="G25" s="20"/>
      <c r="H25" s="17"/>
      <c r="I25" s="18"/>
      <c r="J25" s="19"/>
    </row>
    <row r="26" spans="2:14" x14ac:dyDescent="0.25">
      <c r="B26" s="7">
        <v>45711</v>
      </c>
      <c r="C26" s="8">
        <v>1891</v>
      </c>
      <c r="D26" s="9"/>
      <c r="E26" s="10">
        <v>16</v>
      </c>
      <c r="F26" s="40">
        <f t="shared" si="0"/>
        <v>30256</v>
      </c>
      <c r="G26" s="20"/>
      <c r="H26" s="17"/>
      <c r="I26" s="18"/>
      <c r="J26" s="19"/>
    </row>
    <row r="27" spans="2:14" x14ac:dyDescent="0.25">
      <c r="B27" s="7">
        <v>45712</v>
      </c>
      <c r="C27" s="8">
        <v>1884</v>
      </c>
      <c r="D27" s="9"/>
      <c r="E27" s="10">
        <v>16</v>
      </c>
      <c r="F27" s="40">
        <f t="shared" si="0"/>
        <v>30144</v>
      </c>
      <c r="G27" s="20"/>
      <c r="H27" s="17"/>
      <c r="I27" s="18"/>
      <c r="J27" s="19"/>
      <c r="M27" s="18"/>
      <c r="N27" s="47"/>
    </row>
    <row r="28" spans="2:14" x14ac:dyDescent="0.25">
      <c r="B28" s="7">
        <v>45713</v>
      </c>
      <c r="C28" s="8">
        <v>1929</v>
      </c>
      <c r="D28" s="9"/>
      <c r="E28" s="10">
        <v>16</v>
      </c>
      <c r="F28" s="40">
        <f t="shared" si="0"/>
        <v>30864</v>
      </c>
      <c r="G28" s="20"/>
      <c r="H28" s="17"/>
      <c r="I28" s="18"/>
      <c r="J28" s="19"/>
      <c r="M28" s="18"/>
      <c r="N28" s="47"/>
    </row>
    <row r="29" spans="2:14" x14ac:dyDescent="0.25">
      <c r="B29" s="7">
        <v>45714</v>
      </c>
      <c r="C29" s="8">
        <v>0</v>
      </c>
      <c r="D29" s="9"/>
      <c r="E29" s="10">
        <v>16</v>
      </c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45715</v>
      </c>
      <c r="C30" s="8">
        <v>3704</v>
      </c>
      <c r="D30" s="9"/>
      <c r="E30" s="10">
        <v>16</v>
      </c>
      <c r="F30" s="40">
        <f t="shared" si="0"/>
        <v>59264</v>
      </c>
      <c r="G30" s="20"/>
      <c r="H30" s="17"/>
      <c r="I30" s="18"/>
      <c r="J30" s="19"/>
      <c r="M30" s="18"/>
      <c r="N30" s="47"/>
    </row>
    <row r="31" spans="2:14" x14ac:dyDescent="0.25">
      <c r="B31" s="7">
        <v>45716</v>
      </c>
      <c r="C31" s="8">
        <v>1809</v>
      </c>
      <c r="D31" s="9"/>
      <c r="E31" s="10">
        <v>16</v>
      </c>
      <c r="F31" s="40">
        <f t="shared" si="0"/>
        <v>28944</v>
      </c>
      <c r="G31" s="20"/>
      <c r="H31" s="17"/>
      <c r="I31" s="18"/>
      <c r="J31" s="19"/>
      <c r="M31" s="18"/>
      <c r="N31" s="47"/>
    </row>
    <row r="32" spans="2:14" x14ac:dyDescent="0.25">
      <c r="B32" s="7"/>
      <c r="C32" s="8"/>
      <c r="D32" s="9"/>
      <c r="E32" s="10">
        <v>16</v>
      </c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/>
      <c r="C33" s="8"/>
      <c r="D33" s="9"/>
      <c r="E33" s="10">
        <v>16</v>
      </c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53"/>
      <c r="C34" s="54"/>
      <c r="D34" s="55"/>
      <c r="E34" s="10">
        <v>16</v>
      </c>
      <c r="F34" s="56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51715</v>
      </c>
      <c r="D35" s="50">
        <f>SUM(D4:D34)</f>
        <v>0</v>
      </c>
      <c r="E35" s="51"/>
      <c r="F35" s="52" t="s">
        <v>4</v>
      </c>
      <c r="G35" s="25"/>
      <c r="H35" s="83" t="s">
        <v>11</v>
      </c>
      <c r="I35" s="83"/>
      <c r="J35" s="26">
        <f>SUM(J4:J34)</f>
        <v>835714.40200000012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84" t="s">
        <v>13</v>
      </c>
      <c r="I36" s="84"/>
      <c r="J36" s="19">
        <f>F36+F37</f>
        <v>827440</v>
      </c>
      <c r="L36" s="33">
        <f>J36-J4-J5-J6+J37</f>
        <v>835714.4</v>
      </c>
      <c r="M36" s="33">
        <v>835714.4</v>
      </c>
      <c r="N36" s="33">
        <f>L36-M36</f>
        <v>0</v>
      </c>
    </row>
    <row r="37" spans="2:14" x14ac:dyDescent="0.25">
      <c r="B37" s="27" t="s">
        <v>14</v>
      </c>
      <c r="C37" s="32">
        <f>C35</f>
        <v>51715</v>
      </c>
      <c r="D37" s="9">
        <f>D35/1.03</f>
        <v>0</v>
      </c>
      <c r="E37" s="10"/>
      <c r="F37" s="40">
        <f>SUM(F4:F36)</f>
        <v>827440</v>
      </c>
      <c r="G37" s="20"/>
      <c r="H37" s="18" t="s">
        <v>15</v>
      </c>
      <c r="I37" s="18">
        <v>0.01</v>
      </c>
      <c r="J37" s="19">
        <f>J36*I37</f>
        <v>8274.4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85" t="s">
        <v>16</v>
      </c>
      <c r="C39" s="86"/>
      <c r="D39" s="28"/>
      <c r="E39" s="44"/>
      <c r="F39" s="45"/>
      <c r="G39" s="30"/>
      <c r="H39" s="87" t="s">
        <v>17</v>
      </c>
      <c r="I39" s="87"/>
      <c r="J39" s="31">
        <f>J36+J37+J38-J35</f>
        <v>-2.0000000949949026E-3</v>
      </c>
      <c r="M39" s="18"/>
      <c r="N39" s="47">
        <f>J39+N34</f>
        <v>-2.0000000949949026E-3</v>
      </c>
    </row>
    <row r="40" spans="2:14" ht="15.75" thickBot="1" x14ac:dyDescent="0.3">
      <c r="B40" s="77"/>
      <c r="C40" s="78"/>
      <c r="D40" s="78"/>
      <c r="E40" s="78"/>
      <c r="F40" s="78"/>
      <c r="G40" s="78"/>
      <c r="H40" s="78"/>
      <c r="I40" s="78"/>
      <c r="J40" s="79"/>
      <c r="M40" s="18" t="s">
        <v>25</v>
      </c>
      <c r="N40" s="47">
        <v>-835714.39800000004</v>
      </c>
    </row>
    <row r="41" spans="2:14" ht="15.75" thickBot="1" x14ac:dyDescent="0.3">
      <c r="B41" s="77"/>
      <c r="C41" s="78"/>
      <c r="D41" s="78"/>
      <c r="E41" s="78"/>
      <c r="F41" s="78"/>
      <c r="G41" s="78"/>
      <c r="H41" s="78"/>
      <c r="I41" s="78"/>
      <c r="J41" s="79"/>
      <c r="M41" s="18" t="s">
        <v>32</v>
      </c>
      <c r="N41" s="47">
        <f>N40+N39</f>
        <v>-835714.40000000014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J39" sqref="J3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0" t="s">
        <v>33</v>
      </c>
      <c r="C2" s="81"/>
      <c r="D2" s="81"/>
      <c r="E2" s="81"/>
      <c r="F2" s="81"/>
      <c r="G2" s="81"/>
      <c r="H2" s="81"/>
      <c r="I2" s="81"/>
      <c r="J2" s="8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45717</v>
      </c>
      <c r="C4" s="8">
        <v>1893</v>
      </c>
      <c r="D4" s="9"/>
      <c r="E4" s="10">
        <v>16.5</v>
      </c>
      <c r="F4" s="40">
        <f>E4*C4</f>
        <v>31234.5</v>
      </c>
      <c r="G4" s="12"/>
      <c r="H4" s="13" t="s">
        <v>6</v>
      </c>
      <c r="I4" s="14">
        <v>0.01</v>
      </c>
      <c r="J4" s="15"/>
    </row>
    <row r="5" spans="2:29" x14ac:dyDescent="0.25">
      <c r="B5" s="7">
        <v>45718</v>
      </c>
      <c r="C5" s="8">
        <v>1860</v>
      </c>
      <c r="D5" s="9"/>
      <c r="E5" s="10">
        <v>16.5</v>
      </c>
      <c r="F5" s="40">
        <f t="shared" ref="F5:F34" si="0">E5*C5</f>
        <v>30690</v>
      </c>
      <c r="G5" s="12"/>
      <c r="H5" s="13" t="s">
        <v>7</v>
      </c>
      <c r="I5" s="14">
        <v>1E-3</v>
      </c>
      <c r="J5" s="15"/>
      <c r="L5" t="s">
        <v>51</v>
      </c>
    </row>
    <row r="6" spans="2:29" x14ac:dyDescent="0.25">
      <c r="B6" s="7">
        <v>45719</v>
      </c>
      <c r="C6" s="8">
        <v>1953</v>
      </c>
      <c r="D6" s="9"/>
      <c r="E6" s="10">
        <v>16.5</v>
      </c>
      <c r="F6" s="40">
        <f t="shared" si="0"/>
        <v>32224.5</v>
      </c>
      <c r="G6" s="12"/>
      <c r="H6" s="13" t="s">
        <v>8</v>
      </c>
      <c r="I6" s="14"/>
      <c r="J6" s="15"/>
      <c r="L6" t="s">
        <v>52</v>
      </c>
    </row>
    <row r="7" spans="2:29" x14ac:dyDescent="0.25">
      <c r="B7" s="7">
        <v>45720</v>
      </c>
      <c r="C7" s="8">
        <v>1769</v>
      </c>
      <c r="D7" s="9"/>
      <c r="E7" s="10">
        <v>16.5</v>
      </c>
      <c r="F7" s="40">
        <f t="shared" si="0"/>
        <v>29188.5</v>
      </c>
      <c r="G7" s="12"/>
      <c r="H7" s="13" t="s">
        <v>9</v>
      </c>
      <c r="I7" s="14"/>
      <c r="J7" s="15">
        <f>'ŞUBAT 2025'!J39*-1</f>
        <v>2.0000000949949026E-3</v>
      </c>
      <c r="L7" t="s">
        <v>53</v>
      </c>
    </row>
    <row r="8" spans="2:29" x14ac:dyDescent="0.25">
      <c r="B8" s="7">
        <v>45721</v>
      </c>
      <c r="C8" s="8">
        <v>1851</v>
      </c>
      <c r="D8" s="9"/>
      <c r="E8" s="10">
        <v>16.5</v>
      </c>
      <c r="F8" s="40">
        <f t="shared" si="0"/>
        <v>30541.5</v>
      </c>
      <c r="G8" s="16"/>
      <c r="H8" s="17"/>
      <c r="I8" s="18"/>
      <c r="J8" s="19"/>
    </row>
    <row r="9" spans="2:29" x14ac:dyDescent="0.25">
      <c r="B9" s="7">
        <v>45722</v>
      </c>
      <c r="C9" s="8">
        <v>1824</v>
      </c>
      <c r="D9" s="9"/>
      <c r="E9" s="10">
        <v>16.5</v>
      </c>
      <c r="F9" s="40">
        <f t="shared" si="0"/>
        <v>30096</v>
      </c>
      <c r="G9" s="16">
        <v>45769</v>
      </c>
      <c r="H9" s="17" t="s">
        <v>43</v>
      </c>
      <c r="I9" s="18"/>
      <c r="J9" s="19">
        <v>200000</v>
      </c>
    </row>
    <row r="10" spans="2:29" x14ac:dyDescent="0.25">
      <c r="B10" s="7">
        <v>45723</v>
      </c>
      <c r="C10" s="8">
        <v>557</v>
      </c>
      <c r="D10" s="9"/>
      <c r="E10" s="10">
        <v>16.5</v>
      </c>
      <c r="F10" s="40">
        <f t="shared" si="0"/>
        <v>9190.5</v>
      </c>
      <c r="G10" s="16">
        <v>45777</v>
      </c>
      <c r="H10" s="17" t="s">
        <v>50</v>
      </c>
      <c r="I10" s="18"/>
      <c r="J10" s="19">
        <v>250000</v>
      </c>
    </row>
    <row r="11" spans="2:29" x14ac:dyDescent="0.25">
      <c r="B11" s="7">
        <v>45724</v>
      </c>
      <c r="C11" s="8">
        <v>3805</v>
      </c>
      <c r="D11" s="9"/>
      <c r="E11" s="10">
        <v>16.5</v>
      </c>
      <c r="F11" s="40">
        <f t="shared" si="0"/>
        <v>62782.5</v>
      </c>
      <c r="G11" s="16">
        <v>45784</v>
      </c>
      <c r="H11" s="17" t="s">
        <v>43</v>
      </c>
      <c r="I11" s="18"/>
      <c r="J11" s="19">
        <v>250000</v>
      </c>
    </row>
    <row r="12" spans="2:29" x14ac:dyDescent="0.25">
      <c r="B12" s="7">
        <v>45725</v>
      </c>
      <c r="C12" s="8">
        <v>1853</v>
      </c>
      <c r="D12" s="9"/>
      <c r="E12" s="10">
        <v>16.5</v>
      </c>
      <c r="F12" s="40">
        <f t="shared" si="0"/>
        <v>30574.5</v>
      </c>
      <c r="G12" s="16">
        <v>45791</v>
      </c>
      <c r="H12" s="17" t="s">
        <v>50</v>
      </c>
      <c r="I12" s="18"/>
      <c r="J12" s="19">
        <v>218691.45</v>
      </c>
    </row>
    <row r="13" spans="2:29" x14ac:dyDescent="0.25">
      <c r="B13" s="7">
        <v>45726</v>
      </c>
      <c r="C13" s="8">
        <v>1784</v>
      </c>
      <c r="D13" s="9"/>
      <c r="E13" s="10">
        <v>16.5</v>
      </c>
      <c r="F13" s="40">
        <f t="shared" si="0"/>
        <v>29436</v>
      </c>
      <c r="G13" s="20"/>
      <c r="H13" s="17"/>
      <c r="I13" s="18"/>
      <c r="J13" s="19"/>
    </row>
    <row r="14" spans="2:29" x14ac:dyDescent="0.25">
      <c r="B14" s="7">
        <v>45727</v>
      </c>
      <c r="C14" s="8">
        <v>1751</v>
      </c>
      <c r="D14" s="9"/>
      <c r="E14" s="10">
        <v>16.5</v>
      </c>
      <c r="F14" s="40">
        <f t="shared" si="0"/>
        <v>28891.5</v>
      </c>
      <c r="G14" s="20"/>
      <c r="H14" s="17"/>
      <c r="I14" s="18"/>
      <c r="J14" s="19"/>
    </row>
    <row r="15" spans="2:29" x14ac:dyDescent="0.25">
      <c r="B15" s="7">
        <v>45728</v>
      </c>
      <c r="C15" s="8">
        <v>1829</v>
      </c>
      <c r="D15" s="9"/>
      <c r="E15" s="10">
        <v>16.5</v>
      </c>
      <c r="F15" s="40">
        <f t="shared" si="0"/>
        <v>30178.5</v>
      </c>
      <c r="G15" s="20"/>
      <c r="H15" s="17"/>
      <c r="I15" s="18"/>
      <c r="J15" s="19"/>
    </row>
    <row r="16" spans="2:29" x14ac:dyDescent="0.25">
      <c r="B16" s="7">
        <v>45729</v>
      </c>
      <c r="C16" s="8">
        <v>1825</v>
      </c>
      <c r="D16" s="9"/>
      <c r="E16" s="10">
        <v>16.5</v>
      </c>
      <c r="F16" s="40">
        <f t="shared" si="0"/>
        <v>30112.5</v>
      </c>
      <c r="G16" s="20"/>
      <c r="H16" s="17"/>
      <c r="I16" s="18"/>
      <c r="J16" s="19"/>
    </row>
    <row r="17" spans="2:10" x14ac:dyDescent="0.25">
      <c r="B17" s="7">
        <v>45730</v>
      </c>
      <c r="C17" s="8">
        <v>1781</v>
      </c>
      <c r="D17" s="9"/>
      <c r="E17" s="10">
        <v>16.5</v>
      </c>
      <c r="F17" s="40">
        <f t="shared" si="0"/>
        <v>29386.5</v>
      </c>
      <c r="G17" s="20"/>
      <c r="H17" s="17"/>
      <c r="I17" s="18"/>
      <c r="J17" s="19"/>
    </row>
    <row r="18" spans="2:10" x14ac:dyDescent="0.25">
      <c r="B18" s="7">
        <v>45731</v>
      </c>
      <c r="C18" s="8">
        <v>1757</v>
      </c>
      <c r="D18" s="9"/>
      <c r="E18" s="10">
        <v>16.5</v>
      </c>
      <c r="F18" s="40">
        <f t="shared" si="0"/>
        <v>28990.5</v>
      </c>
      <c r="G18" s="20"/>
      <c r="H18" s="17"/>
      <c r="I18" s="18"/>
      <c r="J18" s="19"/>
    </row>
    <row r="19" spans="2:10" x14ac:dyDescent="0.25">
      <c r="B19" s="7">
        <v>45732</v>
      </c>
      <c r="C19" s="8">
        <v>1807</v>
      </c>
      <c r="D19" s="9"/>
      <c r="E19" s="10">
        <v>16.5</v>
      </c>
      <c r="F19" s="40">
        <f t="shared" si="0"/>
        <v>29815.5</v>
      </c>
      <c r="G19" s="20"/>
      <c r="H19" s="17"/>
      <c r="I19" s="18"/>
      <c r="J19" s="19"/>
    </row>
    <row r="20" spans="2:10" x14ac:dyDescent="0.25">
      <c r="B20" s="7">
        <v>45733</v>
      </c>
      <c r="C20" s="8">
        <v>0</v>
      </c>
      <c r="D20" s="9"/>
      <c r="E20" s="10">
        <v>16.5</v>
      </c>
      <c r="F20" s="40">
        <f t="shared" si="0"/>
        <v>0</v>
      </c>
      <c r="G20" s="20"/>
      <c r="H20" s="17"/>
      <c r="I20" s="18"/>
      <c r="J20" s="19"/>
    </row>
    <row r="21" spans="2:10" x14ac:dyDescent="0.25">
      <c r="B21" s="7">
        <v>45734</v>
      </c>
      <c r="C21" s="8">
        <v>1797</v>
      </c>
      <c r="D21" s="9"/>
      <c r="E21" s="10">
        <v>16.5</v>
      </c>
      <c r="F21" s="40">
        <f t="shared" si="0"/>
        <v>29650.5</v>
      </c>
      <c r="G21" s="20"/>
      <c r="H21" s="17"/>
      <c r="I21" s="18"/>
      <c r="J21" s="19"/>
    </row>
    <row r="22" spans="2:10" x14ac:dyDescent="0.25">
      <c r="B22" s="7">
        <v>45735</v>
      </c>
      <c r="C22" s="8">
        <v>0</v>
      </c>
      <c r="D22" s="9"/>
      <c r="E22" s="10">
        <v>16.5</v>
      </c>
      <c r="F22" s="40">
        <f t="shared" si="0"/>
        <v>0</v>
      </c>
      <c r="G22" s="20"/>
      <c r="H22" s="17"/>
      <c r="I22" s="18"/>
      <c r="J22" s="19"/>
    </row>
    <row r="23" spans="2:10" x14ac:dyDescent="0.25">
      <c r="B23" s="7">
        <v>45736</v>
      </c>
      <c r="C23" s="8">
        <v>3379</v>
      </c>
      <c r="D23" s="9"/>
      <c r="E23" s="10">
        <v>16.5</v>
      </c>
      <c r="F23" s="40">
        <f t="shared" si="0"/>
        <v>55753.5</v>
      </c>
      <c r="G23" s="20"/>
      <c r="H23" s="17"/>
      <c r="I23" s="18"/>
      <c r="J23" s="19"/>
    </row>
    <row r="24" spans="2:10" x14ac:dyDescent="0.25">
      <c r="B24" s="7">
        <v>45737</v>
      </c>
      <c r="C24" s="8">
        <v>1817</v>
      </c>
      <c r="D24" s="9"/>
      <c r="E24" s="10">
        <v>16.5</v>
      </c>
      <c r="F24" s="40">
        <f t="shared" si="0"/>
        <v>29980.5</v>
      </c>
      <c r="G24" s="20"/>
      <c r="H24" s="17"/>
      <c r="I24" s="18"/>
      <c r="J24" s="19"/>
    </row>
    <row r="25" spans="2:10" x14ac:dyDescent="0.25">
      <c r="B25" s="7">
        <v>45738</v>
      </c>
      <c r="C25" s="8">
        <v>1753</v>
      </c>
      <c r="D25" s="9"/>
      <c r="E25" s="10">
        <v>16.5</v>
      </c>
      <c r="F25" s="40">
        <f t="shared" si="0"/>
        <v>28924.5</v>
      </c>
      <c r="G25" s="20"/>
      <c r="H25" s="17"/>
      <c r="I25" s="18"/>
      <c r="J25" s="19"/>
    </row>
    <row r="26" spans="2:10" x14ac:dyDescent="0.25">
      <c r="B26" s="7">
        <v>45739</v>
      </c>
      <c r="C26" s="8">
        <v>1756</v>
      </c>
      <c r="D26" s="9"/>
      <c r="E26" s="10">
        <v>16.5</v>
      </c>
      <c r="F26" s="40">
        <f t="shared" si="0"/>
        <v>28974</v>
      </c>
      <c r="G26" s="20"/>
      <c r="H26" s="17"/>
      <c r="I26" s="18"/>
      <c r="J26" s="19"/>
    </row>
    <row r="27" spans="2:10" x14ac:dyDescent="0.25">
      <c r="B27" s="7">
        <v>45740</v>
      </c>
      <c r="C27" s="8">
        <v>1828</v>
      </c>
      <c r="D27" s="9"/>
      <c r="E27" s="10">
        <v>16.5</v>
      </c>
      <c r="F27" s="40">
        <f t="shared" si="0"/>
        <v>30162</v>
      </c>
      <c r="G27" s="20"/>
      <c r="H27" s="17"/>
      <c r="I27" s="18"/>
      <c r="J27" s="19"/>
    </row>
    <row r="28" spans="2:10" x14ac:dyDescent="0.25">
      <c r="B28" s="7">
        <v>45741</v>
      </c>
      <c r="C28" s="8">
        <v>1862</v>
      </c>
      <c r="D28" s="9"/>
      <c r="E28" s="10">
        <v>16.5</v>
      </c>
      <c r="F28" s="40">
        <f t="shared" si="0"/>
        <v>30723</v>
      </c>
      <c r="G28" s="20"/>
      <c r="H28" s="17"/>
      <c r="I28" s="18"/>
      <c r="J28" s="19"/>
    </row>
    <row r="29" spans="2:10" x14ac:dyDescent="0.25">
      <c r="B29" s="7">
        <v>45742</v>
      </c>
      <c r="C29" s="8">
        <v>0</v>
      </c>
      <c r="D29" s="9"/>
      <c r="E29" s="10">
        <v>16.5</v>
      </c>
      <c r="F29" s="40">
        <f t="shared" si="0"/>
        <v>0</v>
      </c>
      <c r="G29" s="20"/>
      <c r="H29" s="17"/>
      <c r="I29" s="18"/>
      <c r="J29" s="19"/>
    </row>
    <row r="30" spans="2:10" x14ac:dyDescent="0.25">
      <c r="B30" s="7">
        <v>45743</v>
      </c>
      <c r="C30" s="8">
        <v>3725</v>
      </c>
      <c r="D30" s="9"/>
      <c r="E30" s="10">
        <v>16.5</v>
      </c>
      <c r="F30" s="40">
        <f t="shared" si="0"/>
        <v>61462.5</v>
      </c>
      <c r="G30" s="20"/>
      <c r="H30" s="17"/>
      <c r="I30" s="18"/>
      <c r="J30" s="19"/>
    </row>
    <row r="31" spans="2:10" x14ac:dyDescent="0.25">
      <c r="B31" s="7">
        <v>45744</v>
      </c>
      <c r="C31" s="8">
        <v>1952</v>
      </c>
      <c r="D31" s="9"/>
      <c r="E31" s="10">
        <v>16.5</v>
      </c>
      <c r="F31" s="40">
        <f t="shared" si="0"/>
        <v>32208</v>
      </c>
      <c r="G31" s="20"/>
      <c r="H31" s="17"/>
      <c r="I31" s="18"/>
      <c r="J31" s="19"/>
    </row>
    <row r="32" spans="2:10" x14ac:dyDescent="0.25">
      <c r="B32" s="7">
        <v>45745</v>
      </c>
      <c r="C32" s="8">
        <v>1842</v>
      </c>
      <c r="D32" s="9"/>
      <c r="E32" s="10">
        <v>16.5</v>
      </c>
      <c r="F32" s="40">
        <f t="shared" si="0"/>
        <v>30393</v>
      </c>
      <c r="G32" s="20"/>
      <c r="H32" s="17"/>
      <c r="I32" s="18"/>
      <c r="J32" s="19"/>
    </row>
    <row r="33" spans="2:12" x14ac:dyDescent="0.25">
      <c r="B33" s="7">
        <v>45746</v>
      </c>
      <c r="C33" s="8">
        <v>1888</v>
      </c>
      <c r="D33" s="9"/>
      <c r="E33" s="10">
        <v>16.5</v>
      </c>
      <c r="F33" s="40">
        <f t="shared" si="0"/>
        <v>31152</v>
      </c>
      <c r="G33" s="20"/>
      <c r="H33" s="17"/>
      <c r="I33" s="18"/>
      <c r="J33" s="19"/>
    </row>
    <row r="34" spans="2:12" ht="15.75" thickBot="1" x14ac:dyDescent="0.3">
      <c r="B34" s="41">
        <v>45747</v>
      </c>
      <c r="C34" s="8">
        <v>1629</v>
      </c>
      <c r="D34" s="43"/>
      <c r="E34" s="10">
        <v>16.5</v>
      </c>
      <c r="F34" s="45">
        <f t="shared" si="0"/>
        <v>26878.5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55127</v>
      </c>
      <c r="D35" s="50">
        <f>SUM(D4:D34)</f>
        <v>0</v>
      </c>
      <c r="E35" s="51"/>
      <c r="F35" s="52" t="s">
        <v>4</v>
      </c>
      <c r="G35" s="25"/>
      <c r="H35" s="83" t="s">
        <v>11</v>
      </c>
      <c r="I35" s="83"/>
      <c r="J35" s="26">
        <f>SUM(J4:J34)</f>
        <v>918691.45200000005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84" t="s">
        <v>13</v>
      </c>
      <c r="I36" s="84"/>
      <c r="J36" s="19">
        <f>F36+F37</f>
        <v>909595.5</v>
      </c>
      <c r="L36" s="33">
        <f>J36-J4-J5-J6+J37</f>
        <v>918691.45499999996</v>
      </c>
    </row>
    <row r="37" spans="2:12" x14ac:dyDescent="0.25">
      <c r="B37" s="27" t="s">
        <v>14</v>
      </c>
      <c r="C37" s="32">
        <f>C35</f>
        <v>55127</v>
      </c>
      <c r="D37" s="9">
        <f>D35/1.03</f>
        <v>0</v>
      </c>
      <c r="E37" s="10"/>
      <c r="F37" s="40">
        <f>SUM(F4:F36)</f>
        <v>909595.5</v>
      </c>
      <c r="G37" s="20"/>
      <c r="H37" s="18" t="s">
        <v>15</v>
      </c>
      <c r="I37" s="18">
        <v>0.01</v>
      </c>
      <c r="J37" s="19">
        <f>J36*I37</f>
        <v>9095.9549999999999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85" t="s">
        <v>16</v>
      </c>
      <c r="C39" s="86"/>
      <c r="D39" s="28"/>
      <c r="E39" s="44"/>
      <c r="F39" s="45"/>
      <c r="G39" s="30"/>
      <c r="H39" s="87" t="s">
        <v>17</v>
      </c>
      <c r="I39" s="87"/>
      <c r="J39" s="31">
        <f>J36+J37+J38-J35</f>
        <v>2.9999999096617103E-3</v>
      </c>
    </row>
    <row r="40" spans="2:12" ht="15.75" thickBot="1" x14ac:dyDescent="0.3">
      <c r="B40" s="77"/>
      <c r="C40" s="78"/>
      <c r="D40" s="78"/>
      <c r="E40" s="78"/>
      <c r="F40" s="78"/>
      <c r="G40" s="78"/>
      <c r="H40" s="78"/>
      <c r="I40" s="78"/>
      <c r="J40" s="79"/>
    </row>
    <row r="41" spans="2:12" ht="15.75" thickBot="1" x14ac:dyDescent="0.3">
      <c r="B41" s="77"/>
      <c r="C41" s="78"/>
      <c r="D41" s="78"/>
      <c r="E41" s="78"/>
      <c r="F41" s="78"/>
      <c r="G41" s="78"/>
      <c r="H41" s="78"/>
      <c r="I41" s="78"/>
      <c r="J41" s="79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N33" sqref="N3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0" t="s">
        <v>33</v>
      </c>
      <c r="C2" s="81"/>
      <c r="D2" s="81"/>
      <c r="E2" s="81"/>
      <c r="F2" s="81"/>
      <c r="G2" s="81"/>
      <c r="H2" s="81"/>
      <c r="I2" s="81"/>
      <c r="J2" s="8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45748</v>
      </c>
      <c r="C4" s="8">
        <v>1930</v>
      </c>
      <c r="D4" s="9"/>
      <c r="E4" s="10">
        <v>16.5</v>
      </c>
      <c r="F4" s="40">
        <f>E4*C4</f>
        <v>31845</v>
      </c>
      <c r="G4" s="12"/>
      <c r="H4" s="13" t="s">
        <v>6</v>
      </c>
      <c r="I4" s="14">
        <v>0.01</v>
      </c>
      <c r="J4" s="15"/>
    </row>
    <row r="5" spans="2:29" x14ac:dyDescent="0.25">
      <c r="B5" s="7">
        <v>45749</v>
      </c>
      <c r="C5" s="8">
        <v>1903</v>
      </c>
      <c r="D5" s="9"/>
      <c r="E5" s="10">
        <v>16.5</v>
      </c>
      <c r="F5" s="40">
        <f t="shared" ref="F5:F34" si="0">E5*C5</f>
        <v>31399.5</v>
      </c>
      <c r="G5" s="12"/>
      <c r="H5" s="13" t="s">
        <v>7</v>
      </c>
      <c r="I5" s="14">
        <v>1E-3</v>
      </c>
      <c r="J5" s="15"/>
    </row>
    <row r="6" spans="2:29" x14ac:dyDescent="0.25">
      <c r="B6" s="7">
        <v>45750</v>
      </c>
      <c r="C6" s="8">
        <v>1900</v>
      </c>
      <c r="D6" s="9"/>
      <c r="E6" s="10">
        <v>16.5</v>
      </c>
      <c r="F6" s="40">
        <f t="shared" si="0"/>
        <v>31350</v>
      </c>
      <c r="G6" s="12"/>
      <c r="H6" s="13" t="s">
        <v>8</v>
      </c>
      <c r="I6" s="14"/>
      <c r="J6" s="15"/>
    </row>
    <row r="7" spans="2:29" x14ac:dyDescent="0.25">
      <c r="B7" s="7">
        <v>45751</v>
      </c>
      <c r="C7" s="8">
        <v>1850</v>
      </c>
      <c r="D7" s="9"/>
      <c r="E7" s="10">
        <v>16.5</v>
      </c>
      <c r="F7" s="40">
        <f t="shared" si="0"/>
        <v>30525</v>
      </c>
      <c r="G7" s="12"/>
      <c r="H7" s="13" t="s">
        <v>9</v>
      </c>
      <c r="I7" s="14"/>
      <c r="J7" s="15">
        <f>'MART 2025'!J39*-1</f>
        <v>-2.9999999096617103E-3</v>
      </c>
    </row>
    <row r="8" spans="2:29" x14ac:dyDescent="0.25">
      <c r="B8" s="7">
        <v>45752</v>
      </c>
      <c r="C8" s="8">
        <v>1830</v>
      </c>
      <c r="D8" s="9"/>
      <c r="E8" s="10">
        <v>16.5</v>
      </c>
      <c r="F8" s="40">
        <f t="shared" si="0"/>
        <v>30195</v>
      </c>
      <c r="G8" s="16">
        <v>45798</v>
      </c>
      <c r="H8" s="17" t="s">
        <v>54</v>
      </c>
      <c r="I8" s="18"/>
      <c r="J8" s="19">
        <v>300000</v>
      </c>
    </row>
    <row r="9" spans="2:29" x14ac:dyDescent="0.25">
      <c r="B9" s="7">
        <v>45753</v>
      </c>
      <c r="C9" s="8">
        <v>1793</v>
      </c>
      <c r="D9" s="9"/>
      <c r="E9" s="10">
        <v>16.5</v>
      </c>
      <c r="F9" s="40">
        <f t="shared" si="0"/>
        <v>29584.5</v>
      </c>
      <c r="G9" s="16">
        <v>45806</v>
      </c>
      <c r="H9" s="17" t="s">
        <v>55</v>
      </c>
      <c r="I9" s="18"/>
      <c r="J9" s="19">
        <v>300000</v>
      </c>
    </row>
    <row r="10" spans="2:29" x14ac:dyDescent="0.25">
      <c r="B10" s="7">
        <v>45754</v>
      </c>
      <c r="C10" s="8">
        <v>1824</v>
      </c>
      <c r="D10" s="9"/>
      <c r="E10" s="10">
        <v>16.5</v>
      </c>
      <c r="F10" s="40">
        <f t="shared" si="0"/>
        <v>30096</v>
      </c>
      <c r="G10" s="16">
        <v>45811</v>
      </c>
      <c r="H10" s="17" t="s">
        <v>54</v>
      </c>
      <c r="I10" s="18"/>
      <c r="J10" s="19">
        <v>200000</v>
      </c>
    </row>
    <row r="11" spans="2:29" x14ac:dyDescent="0.25">
      <c r="B11" s="7">
        <v>45755</v>
      </c>
      <c r="C11" s="8">
        <v>1838</v>
      </c>
      <c r="D11" s="9"/>
      <c r="E11" s="10">
        <v>16.5</v>
      </c>
      <c r="F11" s="40">
        <f t="shared" si="0"/>
        <v>30327</v>
      </c>
      <c r="G11" s="16">
        <v>45818</v>
      </c>
      <c r="H11" s="17" t="s">
        <v>54</v>
      </c>
      <c r="I11" s="18"/>
      <c r="J11" s="19">
        <v>97910.2</v>
      </c>
    </row>
    <row r="12" spans="2:29" x14ac:dyDescent="0.25">
      <c r="B12" s="7">
        <v>45756</v>
      </c>
      <c r="C12" s="8">
        <v>2705</v>
      </c>
      <c r="D12" s="9"/>
      <c r="E12" s="10">
        <v>16.5</v>
      </c>
      <c r="F12" s="40">
        <f t="shared" si="0"/>
        <v>44632.5</v>
      </c>
      <c r="G12" s="20"/>
      <c r="H12" s="17"/>
      <c r="I12" s="18"/>
      <c r="J12" s="19"/>
    </row>
    <row r="13" spans="2:29" x14ac:dyDescent="0.25">
      <c r="B13" s="7">
        <v>45757</v>
      </c>
      <c r="C13" s="8">
        <v>847</v>
      </c>
      <c r="D13" s="9"/>
      <c r="E13" s="10">
        <v>16.5</v>
      </c>
      <c r="F13" s="40">
        <f t="shared" si="0"/>
        <v>13975.5</v>
      </c>
      <c r="G13" s="20"/>
      <c r="H13" s="17"/>
      <c r="I13" s="18"/>
      <c r="J13" s="19"/>
    </row>
    <row r="14" spans="2:29" x14ac:dyDescent="0.25">
      <c r="B14" s="7">
        <v>45758</v>
      </c>
      <c r="C14" s="8">
        <v>1683</v>
      </c>
      <c r="D14" s="9"/>
      <c r="E14" s="10">
        <v>16.5</v>
      </c>
      <c r="F14" s="40">
        <f t="shared" si="0"/>
        <v>27769.5</v>
      </c>
      <c r="G14" s="20"/>
      <c r="H14" s="17"/>
      <c r="I14" s="18"/>
      <c r="J14" s="19"/>
    </row>
    <row r="15" spans="2:29" x14ac:dyDescent="0.25">
      <c r="B15" s="7">
        <v>45759</v>
      </c>
      <c r="C15" s="8">
        <v>1755</v>
      </c>
      <c r="D15" s="9"/>
      <c r="E15" s="10">
        <v>16.5</v>
      </c>
      <c r="F15" s="40">
        <f t="shared" si="0"/>
        <v>28957.5</v>
      </c>
      <c r="G15" s="20"/>
      <c r="H15" s="17"/>
      <c r="I15" s="18"/>
      <c r="J15" s="19"/>
    </row>
    <row r="16" spans="2:29" x14ac:dyDescent="0.25">
      <c r="B16" s="7">
        <v>45760</v>
      </c>
      <c r="C16" s="8">
        <v>1730</v>
      </c>
      <c r="D16" s="9"/>
      <c r="E16" s="10">
        <v>16.5</v>
      </c>
      <c r="F16" s="40">
        <f t="shared" si="0"/>
        <v>28545</v>
      </c>
      <c r="G16" s="20"/>
      <c r="H16" s="17"/>
      <c r="I16" s="18"/>
      <c r="J16" s="19"/>
    </row>
    <row r="17" spans="2:10" x14ac:dyDescent="0.25">
      <c r="B17" s="7">
        <v>45761</v>
      </c>
      <c r="C17" s="8">
        <v>1774</v>
      </c>
      <c r="D17" s="9"/>
      <c r="E17" s="10">
        <v>16.5</v>
      </c>
      <c r="F17" s="40">
        <f t="shared" si="0"/>
        <v>29271</v>
      </c>
      <c r="G17" s="20"/>
      <c r="H17" s="17"/>
      <c r="I17" s="18"/>
      <c r="J17" s="19"/>
    </row>
    <row r="18" spans="2:10" x14ac:dyDescent="0.25">
      <c r="B18" s="7">
        <v>45762</v>
      </c>
      <c r="C18" s="8">
        <v>1740</v>
      </c>
      <c r="D18" s="9"/>
      <c r="E18" s="10">
        <v>16.5</v>
      </c>
      <c r="F18" s="40">
        <f t="shared" si="0"/>
        <v>28710</v>
      </c>
      <c r="G18" s="20"/>
      <c r="H18" s="17"/>
      <c r="I18" s="18"/>
      <c r="J18" s="19"/>
    </row>
    <row r="19" spans="2:10" x14ac:dyDescent="0.25">
      <c r="B19" s="7">
        <v>45763</v>
      </c>
      <c r="C19" s="8">
        <v>1777</v>
      </c>
      <c r="D19" s="9"/>
      <c r="E19" s="10">
        <v>16.5</v>
      </c>
      <c r="F19" s="40">
        <f t="shared" si="0"/>
        <v>29320.5</v>
      </c>
      <c r="G19" s="20"/>
      <c r="H19" s="17"/>
      <c r="I19" s="18"/>
      <c r="J19" s="19"/>
    </row>
    <row r="20" spans="2:10" x14ac:dyDescent="0.25">
      <c r="B20" s="7">
        <v>45764</v>
      </c>
      <c r="C20" s="8">
        <v>1735</v>
      </c>
      <c r="D20" s="9"/>
      <c r="E20" s="10">
        <v>16.5</v>
      </c>
      <c r="F20" s="40">
        <f t="shared" si="0"/>
        <v>28627.5</v>
      </c>
      <c r="G20" s="20"/>
      <c r="H20" s="17"/>
      <c r="I20" s="18"/>
      <c r="J20" s="19"/>
    </row>
    <row r="21" spans="2:10" x14ac:dyDescent="0.25">
      <c r="B21" s="7">
        <v>45765</v>
      </c>
      <c r="C21" s="8">
        <v>1800</v>
      </c>
      <c r="D21" s="9"/>
      <c r="E21" s="10">
        <v>16.5</v>
      </c>
      <c r="F21" s="40">
        <f t="shared" si="0"/>
        <v>29700</v>
      </c>
      <c r="G21" s="20"/>
      <c r="H21" s="17"/>
      <c r="I21" s="18"/>
      <c r="J21" s="19"/>
    </row>
    <row r="22" spans="2:10" x14ac:dyDescent="0.25">
      <c r="B22" s="7">
        <v>45766</v>
      </c>
      <c r="C22" s="8">
        <v>1744</v>
      </c>
      <c r="D22" s="9"/>
      <c r="E22" s="10">
        <v>16.5</v>
      </c>
      <c r="F22" s="40">
        <f t="shared" si="0"/>
        <v>28776</v>
      </c>
      <c r="G22" s="20"/>
      <c r="H22" s="17"/>
      <c r="I22" s="18"/>
      <c r="J22" s="19"/>
    </row>
    <row r="23" spans="2:10" x14ac:dyDescent="0.25">
      <c r="B23" s="7">
        <v>45767</v>
      </c>
      <c r="C23" s="8">
        <v>1758</v>
      </c>
      <c r="D23" s="9"/>
      <c r="E23" s="10">
        <v>16.5</v>
      </c>
      <c r="F23" s="40">
        <f t="shared" si="0"/>
        <v>29007</v>
      </c>
      <c r="G23" s="20"/>
      <c r="H23" s="17"/>
      <c r="I23" s="18"/>
      <c r="J23" s="19"/>
    </row>
    <row r="24" spans="2:10" x14ac:dyDescent="0.25">
      <c r="B24" s="7">
        <v>45768</v>
      </c>
      <c r="C24" s="8">
        <v>1743</v>
      </c>
      <c r="D24" s="9"/>
      <c r="E24" s="10">
        <v>16.5</v>
      </c>
      <c r="F24" s="40">
        <f t="shared" si="0"/>
        <v>28759.5</v>
      </c>
      <c r="G24" s="20"/>
      <c r="H24" s="17"/>
      <c r="I24" s="18"/>
      <c r="J24" s="19"/>
    </row>
    <row r="25" spans="2:10" x14ac:dyDescent="0.25">
      <c r="B25" s="7">
        <v>45769</v>
      </c>
      <c r="C25" s="8">
        <v>2000</v>
      </c>
      <c r="D25" s="9"/>
      <c r="E25" s="10">
        <v>16.5</v>
      </c>
      <c r="F25" s="40">
        <f t="shared" si="0"/>
        <v>33000</v>
      </c>
      <c r="G25" s="20"/>
      <c r="H25" s="17"/>
      <c r="I25" s="18"/>
      <c r="J25" s="19"/>
    </row>
    <row r="26" spans="2:10" x14ac:dyDescent="0.25">
      <c r="B26" s="7">
        <v>45770</v>
      </c>
      <c r="C26" s="8">
        <v>1754</v>
      </c>
      <c r="D26" s="9"/>
      <c r="E26" s="10">
        <v>16.5</v>
      </c>
      <c r="F26" s="40">
        <f t="shared" si="0"/>
        <v>28941</v>
      </c>
      <c r="G26" s="20"/>
      <c r="H26" s="17"/>
      <c r="I26" s="18"/>
      <c r="J26" s="19"/>
    </row>
    <row r="27" spans="2:10" x14ac:dyDescent="0.25">
      <c r="B27" s="7">
        <v>45771</v>
      </c>
      <c r="C27" s="8">
        <v>1760</v>
      </c>
      <c r="D27" s="9"/>
      <c r="E27" s="10">
        <v>16.5</v>
      </c>
      <c r="F27" s="40">
        <f t="shared" si="0"/>
        <v>29040</v>
      </c>
      <c r="G27" s="20"/>
      <c r="H27" s="17"/>
      <c r="I27" s="18"/>
      <c r="J27" s="19"/>
    </row>
    <row r="28" spans="2:10" x14ac:dyDescent="0.25">
      <c r="B28" s="7">
        <v>45772</v>
      </c>
      <c r="C28" s="8">
        <v>1787</v>
      </c>
      <c r="D28" s="9"/>
      <c r="E28" s="10">
        <v>16.5</v>
      </c>
      <c r="F28" s="40">
        <f t="shared" si="0"/>
        <v>29485.5</v>
      </c>
      <c r="G28" s="20"/>
      <c r="H28" s="17"/>
      <c r="I28" s="18"/>
      <c r="J28" s="19"/>
    </row>
    <row r="29" spans="2:10" x14ac:dyDescent="0.25">
      <c r="B29" s="7">
        <v>45773</v>
      </c>
      <c r="C29" s="8">
        <v>1782</v>
      </c>
      <c r="D29" s="9"/>
      <c r="E29" s="10">
        <v>16.5</v>
      </c>
      <c r="F29" s="40">
        <f t="shared" si="0"/>
        <v>29403</v>
      </c>
      <c r="G29" s="20"/>
      <c r="H29" s="17"/>
      <c r="I29" s="18"/>
      <c r="J29" s="19"/>
    </row>
    <row r="30" spans="2:10" x14ac:dyDescent="0.25">
      <c r="B30" s="7">
        <v>45774</v>
      </c>
      <c r="C30" s="8">
        <v>1811</v>
      </c>
      <c r="D30" s="9"/>
      <c r="E30" s="10">
        <v>16.5</v>
      </c>
      <c r="F30" s="40">
        <f t="shared" si="0"/>
        <v>29881.5</v>
      </c>
      <c r="G30" s="20"/>
      <c r="H30" s="17"/>
      <c r="I30" s="18"/>
      <c r="J30" s="19"/>
    </row>
    <row r="31" spans="2:10" x14ac:dyDescent="0.25">
      <c r="B31" s="7">
        <v>45775</v>
      </c>
      <c r="C31" s="8">
        <v>1747</v>
      </c>
      <c r="D31" s="9"/>
      <c r="E31" s="10">
        <v>16.5</v>
      </c>
      <c r="F31" s="40">
        <f t="shared" si="0"/>
        <v>28825.5</v>
      </c>
      <c r="G31" s="20"/>
      <c r="H31" s="17"/>
      <c r="I31" s="18"/>
      <c r="J31" s="19"/>
    </row>
    <row r="32" spans="2:10" x14ac:dyDescent="0.25">
      <c r="B32" s="7">
        <v>45776</v>
      </c>
      <c r="C32" s="8">
        <v>1780</v>
      </c>
      <c r="D32" s="9"/>
      <c r="E32" s="10">
        <v>16.5</v>
      </c>
      <c r="F32" s="40">
        <f t="shared" si="0"/>
        <v>29370</v>
      </c>
      <c r="G32" s="20"/>
      <c r="H32" s="17"/>
      <c r="I32" s="18"/>
      <c r="J32" s="19"/>
    </row>
    <row r="33" spans="2:12" x14ac:dyDescent="0.25">
      <c r="B33" s="7">
        <v>45777</v>
      </c>
      <c r="C33" s="8">
        <v>1800</v>
      </c>
      <c r="D33" s="9"/>
      <c r="E33" s="10">
        <v>16.5</v>
      </c>
      <c r="F33" s="40">
        <f t="shared" si="0"/>
        <v>29700</v>
      </c>
      <c r="G33" s="20"/>
      <c r="H33" s="17"/>
      <c r="I33" s="18"/>
      <c r="J33" s="19"/>
    </row>
    <row r="34" spans="2:12" ht="15.75" thickBot="1" x14ac:dyDescent="0.3">
      <c r="B34" s="41"/>
      <c r="C34" s="42"/>
      <c r="D34" s="43"/>
      <c r="E34" s="10">
        <v>16.5</v>
      </c>
      <c r="F34" s="45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53880</v>
      </c>
      <c r="D35" s="50">
        <f>SUM(D4:D34)</f>
        <v>0</v>
      </c>
      <c r="E35" s="51"/>
      <c r="F35" s="52" t="s">
        <v>4</v>
      </c>
      <c r="G35" s="25"/>
      <c r="H35" s="83" t="s">
        <v>11</v>
      </c>
      <c r="I35" s="83"/>
      <c r="J35" s="26">
        <f>SUM(J4:J34)</f>
        <v>897910.19700000004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84" t="s">
        <v>13</v>
      </c>
      <c r="I36" s="84"/>
      <c r="J36" s="19">
        <f>F36+F37</f>
        <v>889020</v>
      </c>
      <c r="L36" s="33">
        <f>J36-J4-J5-J6+J37</f>
        <v>897910.2</v>
      </c>
    </row>
    <row r="37" spans="2:12" x14ac:dyDescent="0.25">
      <c r="B37" s="27" t="s">
        <v>14</v>
      </c>
      <c r="C37" s="32">
        <f>C35</f>
        <v>53880</v>
      </c>
      <c r="D37" s="9">
        <f>D35/1.03</f>
        <v>0</v>
      </c>
      <c r="E37" s="10"/>
      <c r="F37" s="40">
        <f>SUM(F4:F36)</f>
        <v>889020</v>
      </c>
      <c r="G37" s="20"/>
      <c r="H37" s="18" t="s">
        <v>15</v>
      </c>
      <c r="I37" s="18">
        <v>0.01</v>
      </c>
      <c r="J37" s="19">
        <f>J36*I37</f>
        <v>8890.2000000000007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85" t="s">
        <v>16</v>
      </c>
      <c r="C39" s="86"/>
      <c r="D39" s="28"/>
      <c r="E39" s="44"/>
      <c r="F39" s="45"/>
      <c r="G39" s="30"/>
      <c r="H39" s="87" t="s">
        <v>17</v>
      </c>
      <c r="I39" s="87"/>
      <c r="J39" s="31">
        <f>J36+J37+J38-J35</f>
        <v>2.9999999096617103E-3</v>
      </c>
    </row>
    <row r="40" spans="2:12" ht="15.75" thickBot="1" x14ac:dyDescent="0.3">
      <c r="B40" s="77"/>
      <c r="C40" s="78"/>
      <c r="D40" s="78"/>
      <c r="E40" s="78"/>
      <c r="F40" s="78"/>
      <c r="G40" s="78"/>
      <c r="H40" s="78"/>
      <c r="I40" s="78"/>
      <c r="J40" s="79"/>
    </row>
    <row r="41" spans="2:12" ht="15.75" thickBot="1" x14ac:dyDescent="0.3">
      <c r="B41" s="77"/>
      <c r="C41" s="78"/>
      <c r="D41" s="78"/>
      <c r="E41" s="78"/>
      <c r="F41" s="78"/>
      <c r="G41" s="78"/>
      <c r="H41" s="78"/>
      <c r="I41" s="78"/>
      <c r="J41" s="79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J11" sqref="J1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0" t="s">
        <v>33</v>
      </c>
      <c r="C2" s="81"/>
      <c r="D2" s="81"/>
      <c r="E2" s="81"/>
      <c r="F2" s="81"/>
      <c r="G2" s="81"/>
      <c r="H2" s="81"/>
      <c r="I2" s="81"/>
      <c r="J2" s="8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>
        <v>1767</v>
      </c>
      <c r="D4" s="9"/>
      <c r="E4" s="10">
        <v>16.5</v>
      </c>
      <c r="F4" s="40">
        <f>E4*C4</f>
        <v>29155.5</v>
      </c>
      <c r="G4" s="12"/>
      <c r="H4" s="13" t="s">
        <v>6</v>
      </c>
      <c r="I4" s="14">
        <v>0.01</v>
      </c>
      <c r="J4" s="15"/>
    </row>
    <row r="5" spans="2:29" x14ac:dyDescent="0.25">
      <c r="B5" s="7">
        <v>45779</v>
      </c>
      <c r="C5" s="8">
        <v>1790</v>
      </c>
      <c r="D5" s="9"/>
      <c r="E5" s="10">
        <v>16.5</v>
      </c>
      <c r="F5" s="40">
        <f t="shared" ref="F5:F34" si="0">E5*C5</f>
        <v>29535</v>
      </c>
      <c r="G5" s="12"/>
      <c r="H5" s="13" t="s">
        <v>7</v>
      </c>
      <c r="I5" s="14">
        <v>1E-3</v>
      </c>
      <c r="J5" s="15"/>
    </row>
    <row r="6" spans="2:29" x14ac:dyDescent="0.25">
      <c r="B6" s="7">
        <v>45780</v>
      </c>
      <c r="C6" s="8">
        <v>1713</v>
      </c>
      <c r="D6" s="9"/>
      <c r="E6" s="10">
        <v>16.5</v>
      </c>
      <c r="F6" s="40">
        <f t="shared" si="0"/>
        <v>28264.5</v>
      </c>
      <c r="G6" s="12"/>
      <c r="H6" s="13" t="s">
        <v>8</v>
      </c>
      <c r="I6" s="14"/>
      <c r="J6" s="15"/>
    </row>
    <row r="7" spans="2:29" x14ac:dyDescent="0.25">
      <c r="B7" s="7">
        <v>45781</v>
      </c>
      <c r="C7" s="8">
        <v>1731</v>
      </c>
      <c r="D7" s="9"/>
      <c r="E7" s="10">
        <v>16.5</v>
      </c>
      <c r="F7" s="40">
        <f t="shared" si="0"/>
        <v>28561.5</v>
      </c>
      <c r="G7" s="12"/>
      <c r="H7" s="13" t="s">
        <v>9</v>
      </c>
      <c r="I7" s="14"/>
      <c r="J7" s="15">
        <f>'NİSAN 2025'!J39*-1</f>
        <v>-2.9999999096617103E-3</v>
      </c>
    </row>
    <row r="8" spans="2:29" x14ac:dyDescent="0.25">
      <c r="B8" s="7">
        <v>45782</v>
      </c>
      <c r="C8" s="8">
        <v>1664</v>
      </c>
      <c r="D8" s="9"/>
      <c r="E8" s="10">
        <v>16.5</v>
      </c>
      <c r="F8" s="40">
        <f t="shared" si="0"/>
        <v>27456</v>
      </c>
      <c r="G8" s="16">
        <v>45834</v>
      </c>
      <c r="H8" s="17" t="s">
        <v>54</v>
      </c>
      <c r="I8" s="18"/>
      <c r="J8" s="19">
        <v>250000</v>
      </c>
    </row>
    <row r="9" spans="2:29" x14ac:dyDescent="0.25">
      <c r="B9" s="7">
        <v>45783</v>
      </c>
      <c r="C9" s="8">
        <v>1721</v>
      </c>
      <c r="D9" s="9"/>
      <c r="E9" s="10">
        <v>16.5</v>
      </c>
      <c r="F9" s="40">
        <f t="shared" si="0"/>
        <v>28396.5</v>
      </c>
      <c r="G9" s="74">
        <v>45847</v>
      </c>
      <c r="H9" s="18" t="s">
        <v>54</v>
      </c>
      <c r="I9" s="18"/>
      <c r="J9" s="19">
        <v>250000</v>
      </c>
    </row>
    <row r="10" spans="2:29" x14ac:dyDescent="0.25">
      <c r="B10" s="7">
        <v>45784</v>
      </c>
      <c r="C10" s="8">
        <v>1640</v>
      </c>
      <c r="D10" s="9"/>
      <c r="E10" s="10">
        <v>16.5</v>
      </c>
      <c r="F10" s="40">
        <f t="shared" si="0"/>
        <v>27060</v>
      </c>
      <c r="G10" s="16">
        <v>45848</v>
      </c>
      <c r="H10" s="17" t="s">
        <v>54</v>
      </c>
      <c r="I10" s="18"/>
      <c r="J10" s="19">
        <v>338499.48</v>
      </c>
    </row>
    <row r="11" spans="2:29" x14ac:dyDescent="0.25">
      <c r="B11" s="7">
        <v>45785</v>
      </c>
      <c r="C11" s="8">
        <v>1716</v>
      </c>
      <c r="D11" s="9"/>
      <c r="E11" s="10">
        <v>16.5</v>
      </c>
      <c r="F11" s="40">
        <f t="shared" si="0"/>
        <v>28314</v>
      </c>
      <c r="G11" s="20"/>
      <c r="H11" s="17"/>
      <c r="I11" s="18"/>
      <c r="J11" s="19"/>
    </row>
    <row r="12" spans="2:29" x14ac:dyDescent="0.25">
      <c r="B12" s="7">
        <v>45786</v>
      </c>
      <c r="C12" s="8">
        <v>1610</v>
      </c>
      <c r="D12" s="9"/>
      <c r="E12" s="10">
        <v>16.5</v>
      </c>
      <c r="F12" s="40">
        <f t="shared" si="0"/>
        <v>26565</v>
      </c>
      <c r="G12" s="20"/>
      <c r="H12" s="17"/>
      <c r="I12" s="18"/>
      <c r="J12" s="19"/>
    </row>
    <row r="13" spans="2:29" x14ac:dyDescent="0.25">
      <c r="B13" s="7">
        <v>45787</v>
      </c>
      <c r="C13" s="8">
        <v>1663</v>
      </c>
      <c r="D13" s="9"/>
      <c r="E13" s="10">
        <v>16.5</v>
      </c>
      <c r="F13" s="40">
        <f t="shared" si="0"/>
        <v>27439.5</v>
      </c>
      <c r="G13" s="20"/>
      <c r="H13" s="17"/>
      <c r="I13" s="18"/>
      <c r="J13" s="19"/>
    </row>
    <row r="14" spans="2:29" x14ac:dyDescent="0.25">
      <c r="B14" s="7">
        <v>45788</v>
      </c>
      <c r="C14" s="8">
        <v>1623</v>
      </c>
      <c r="D14" s="9"/>
      <c r="E14" s="10">
        <v>16.5</v>
      </c>
      <c r="F14" s="40">
        <f t="shared" si="0"/>
        <v>26779.5</v>
      </c>
      <c r="G14" s="20"/>
      <c r="H14" s="17"/>
      <c r="I14" s="18"/>
      <c r="J14" s="19"/>
    </row>
    <row r="15" spans="2:29" x14ac:dyDescent="0.25">
      <c r="B15" s="7">
        <v>45789</v>
      </c>
      <c r="C15" s="8">
        <v>1576</v>
      </c>
      <c r="D15" s="9"/>
      <c r="E15" s="10">
        <v>16.5</v>
      </c>
      <c r="F15" s="40">
        <f t="shared" si="0"/>
        <v>26004</v>
      </c>
      <c r="G15" s="20"/>
      <c r="H15" s="17"/>
      <c r="I15" s="18"/>
      <c r="J15" s="19"/>
    </row>
    <row r="16" spans="2:29" x14ac:dyDescent="0.25">
      <c r="B16" s="7">
        <v>45790</v>
      </c>
      <c r="C16" s="8">
        <v>1646</v>
      </c>
      <c r="D16" s="9"/>
      <c r="E16" s="10">
        <v>16.5</v>
      </c>
      <c r="F16" s="40">
        <f t="shared" si="0"/>
        <v>27159</v>
      </c>
      <c r="G16" s="20"/>
      <c r="H16" s="17"/>
      <c r="I16" s="18"/>
      <c r="J16" s="19"/>
    </row>
    <row r="17" spans="2:10" x14ac:dyDescent="0.25">
      <c r="B17" s="7">
        <v>45791</v>
      </c>
      <c r="C17" s="8">
        <v>1589</v>
      </c>
      <c r="D17" s="9"/>
      <c r="E17" s="10">
        <v>16.5</v>
      </c>
      <c r="F17" s="40">
        <f t="shared" si="0"/>
        <v>26218.5</v>
      </c>
      <c r="G17" s="20"/>
      <c r="H17" s="17"/>
      <c r="I17" s="18"/>
      <c r="J17" s="19"/>
    </row>
    <row r="18" spans="2:10" x14ac:dyDescent="0.25">
      <c r="B18" s="7">
        <v>45792</v>
      </c>
      <c r="C18" s="8">
        <v>1610</v>
      </c>
      <c r="D18" s="9"/>
      <c r="E18" s="10">
        <v>16.5</v>
      </c>
      <c r="F18" s="40">
        <f t="shared" si="0"/>
        <v>26565</v>
      </c>
      <c r="G18" s="20"/>
      <c r="H18" s="17"/>
      <c r="I18" s="18"/>
      <c r="J18" s="19"/>
    </row>
    <row r="19" spans="2:10" x14ac:dyDescent="0.25">
      <c r="B19" s="7">
        <v>45793</v>
      </c>
      <c r="C19" s="8">
        <v>1596</v>
      </c>
      <c r="D19" s="9"/>
      <c r="E19" s="10">
        <v>16.5</v>
      </c>
      <c r="F19" s="40">
        <f t="shared" si="0"/>
        <v>26334</v>
      </c>
      <c r="G19" s="20"/>
      <c r="H19" s="17"/>
      <c r="I19" s="18"/>
      <c r="J19" s="19"/>
    </row>
    <row r="20" spans="2:10" x14ac:dyDescent="0.25">
      <c r="B20" s="7">
        <v>45794</v>
      </c>
      <c r="C20" s="8">
        <v>1618</v>
      </c>
      <c r="D20" s="9"/>
      <c r="E20" s="10">
        <v>16.5</v>
      </c>
      <c r="F20" s="40">
        <f t="shared" si="0"/>
        <v>26697</v>
      </c>
      <c r="G20" s="20"/>
      <c r="H20" s="17"/>
      <c r="I20" s="18"/>
      <c r="J20" s="19"/>
    </row>
    <row r="21" spans="2:10" x14ac:dyDescent="0.25">
      <c r="B21" s="7">
        <v>45795</v>
      </c>
      <c r="C21" s="8">
        <v>1663</v>
      </c>
      <c r="D21" s="9"/>
      <c r="E21" s="10">
        <v>16.5</v>
      </c>
      <c r="F21" s="40">
        <f t="shared" si="0"/>
        <v>27439.5</v>
      </c>
      <c r="G21" s="20"/>
      <c r="H21" s="17"/>
      <c r="I21" s="18"/>
      <c r="J21" s="19"/>
    </row>
    <row r="22" spans="2:10" x14ac:dyDescent="0.25">
      <c r="B22" s="7">
        <v>45796</v>
      </c>
      <c r="C22" s="8">
        <v>1641</v>
      </c>
      <c r="D22" s="9"/>
      <c r="E22" s="10">
        <v>16.5</v>
      </c>
      <c r="F22" s="40">
        <f t="shared" si="0"/>
        <v>27076.5</v>
      </c>
      <c r="G22" s="20"/>
      <c r="H22" s="17"/>
      <c r="I22" s="18"/>
      <c r="J22" s="19"/>
    </row>
    <row r="23" spans="2:10" x14ac:dyDescent="0.25">
      <c r="B23" s="7">
        <v>45797</v>
      </c>
      <c r="C23" s="8">
        <v>1560</v>
      </c>
      <c r="D23" s="9"/>
      <c r="E23" s="10">
        <v>16.5</v>
      </c>
      <c r="F23" s="40">
        <f t="shared" si="0"/>
        <v>25740</v>
      </c>
      <c r="G23" s="20"/>
      <c r="H23" s="17"/>
      <c r="I23" s="18"/>
      <c r="J23" s="19"/>
    </row>
    <row r="24" spans="2:10" x14ac:dyDescent="0.25">
      <c r="B24" s="7">
        <v>45798</v>
      </c>
      <c r="C24" s="8">
        <v>1601</v>
      </c>
      <c r="D24" s="9"/>
      <c r="E24" s="10">
        <v>16.5</v>
      </c>
      <c r="F24" s="40">
        <f t="shared" si="0"/>
        <v>26416.5</v>
      </c>
      <c r="G24" s="20"/>
      <c r="H24" s="17"/>
      <c r="I24" s="18"/>
      <c r="J24" s="19"/>
    </row>
    <row r="25" spans="2:10" x14ac:dyDescent="0.25">
      <c r="B25" s="7">
        <v>45799</v>
      </c>
      <c r="C25" s="8">
        <v>1614</v>
      </c>
      <c r="D25" s="9"/>
      <c r="E25" s="10">
        <v>16.5</v>
      </c>
      <c r="F25" s="40">
        <f t="shared" si="0"/>
        <v>26631</v>
      </c>
      <c r="G25" s="20"/>
      <c r="H25" s="17"/>
      <c r="I25" s="18"/>
      <c r="J25" s="19"/>
    </row>
    <row r="26" spans="2:10" x14ac:dyDescent="0.25">
      <c r="B26" s="7">
        <v>45800</v>
      </c>
      <c r="C26" s="8">
        <v>1580</v>
      </c>
      <c r="D26" s="9"/>
      <c r="E26" s="10">
        <v>16.5</v>
      </c>
      <c r="F26" s="40">
        <f t="shared" si="0"/>
        <v>26070</v>
      </c>
      <c r="G26" s="20"/>
      <c r="H26" s="17"/>
      <c r="I26" s="18"/>
      <c r="J26" s="19"/>
    </row>
    <row r="27" spans="2:10" x14ac:dyDescent="0.25">
      <c r="B27" s="7">
        <v>45801</v>
      </c>
      <c r="C27" s="8">
        <v>1547</v>
      </c>
      <c r="D27" s="9"/>
      <c r="E27" s="10">
        <v>16.5</v>
      </c>
      <c r="F27" s="40">
        <f t="shared" si="0"/>
        <v>25525.5</v>
      </c>
      <c r="G27" s="20"/>
      <c r="H27" s="17"/>
      <c r="I27" s="18"/>
      <c r="J27" s="19"/>
    </row>
    <row r="28" spans="2:10" x14ac:dyDescent="0.25">
      <c r="B28" s="7">
        <v>45802</v>
      </c>
      <c r="C28" s="8">
        <v>1497</v>
      </c>
      <c r="D28" s="9"/>
      <c r="E28" s="10">
        <v>16.5</v>
      </c>
      <c r="F28" s="40">
        <f t="shared" si="0"/>
        <v>24700.5</v>
      </c>
      <c r="G28" s="20"/>
      <c r="H28" s="17"/>
      <c r="I28" s="18"/>
      <c r="J28" s="19"/>
    </row>
    <row r="29" spans="2:10" x14ac:dyDescent="0.25">
      <c r="B29" s="7">
        <v>45803</v>
      </c>
      <c r="C29" s="8">
        <v>1496</v>
      </c>
      <c r="D29" s="9"/>
      <c r="E29" s="10">
        <v>16.5</v>
      </c>
      <c r="F29" s="40">
        <f t="shared" si="0"/>
        <v>24684</v>
      </c>
      <c r="G29" s="20"/>
      <c r="H29" s="17"/>
      <c r="I29" s="18"/>
      <c r="J29" s="19"/>
    </row>
    <row r="30" spans="2:10" x14ac:dyDescent="0.25">
      <c r="B30" s="7">
        <v>45804</v>
      </c>
      <c r="C30" s="8">
        <v>1515</v>
      </c>
      <c r="D30" s="9"/>
      <c r="E30" s="10">
        <v>16.5</v>
      </c>
      <c r="F30" s="40">
        <f t="shared" si="0"/>
        <v>24997.5</v>
      </c>
      <c r="G30" s="20"/>
      <c r="H30" s="17"/>
      <c r="I30" s="18"/>
      <c r="J30" s="19"/>
    </row>
    <row r="31" spans="2:10" x14ac:dyDescent="0.25">
      <c r="B31" s="7">
        <v>45805</v>
      </c>
      <c r="C31" s="8">
        <v>1524</v>
      </c>
      <c r="D31" s="9"/>
      <c r="E31" s="10">
        <v>16.5</v>
      </c>
      <c r="F31" s="40">
        <f t="shared" si="0"/>
        <v>25146</v>
      </c>
      <c r="G31" s="20"/>
      <c r="H31" s="17"/>
      <c r="I31" s="18"/>
      <c r="J31" s="19"/>
    </row>
    <row r="32" spans="2:10" x14ac:dyDescent="0.25">
      <c r="B32" s="7">
        <v>45806</v>
      </c>
      <c r="C32" s="8">
        <v>1610</v>
      </c>
      <c r="D32" s="9"/>
      <c r="E32" s="10">
        <v>16.5</v>
      </c>
      <c r="F32" s="40">
        <f t="shared" si="0"/>
        <v>26565</v>
      </c>
      <c r="G32" s="20"/>
      <c r="H32" s="17"/>
      <c r="I32" s="18"/>
      <c r="J32" s="19"/>
    </row>
    <row r="33" spans="2:12" x14ac:dyDescent="0.25">
      <c r="B33" s="7">
        <v>45807</v>
      </c>
      <c r="C33" s="8">
        <v>1570</v>
      </c>
      <c r="D33" s="9"/>
      <c r="E33" s="10">
        <v>16.5</v>
      </c>
      <c r="F33" s="40">
        <f t="shared" si="0"/>
        <v>25905</v>
      </c>
      <c r="G33" s="20"/>
      <c r="H33" s="17"/>
      <c r="I33" s="18"/>
      <c r="J33" s="19"/>
    </row>
    <row r="34" spans="2:12" ht="15.75" thickBot="1" x14ac:dyDescent="0.3">
      <c r="B34" s="41">
        <v>45808</v>
      </c>
      <c r="C34" s="42">
        <v>1624</v>
      </c>
      <c r="D34" s="43"/>
      <c r="E34" s="10">
        <v>16.5</v>
      </c>
      <c r="F34" s="45">
        <f t="shared" si="0"/>
        <v>26796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50315</v>
      </c>
      <c r="D35" s="50">
        <f>SUM(D4:D34)</f>
        <v>0</v>
      </c>
      <c r="E35" s="51"/>
      <c r="F35" s="52" t="s">
        <v>4</v>
      </c>
      <c r="G35" s="25"/>
      <c r="H35" s="83" t="s">
        <v>11</v>
      </c>
      <c r="I35" s="83"/>
      <c r="J35" s="26">
        <f>SUM(J4:J34)</f>
        <v>838499.47700000007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84" t="s">
        <v>13</v>
      </c>
      <c r="I36" s="84"/>
      <c r="J36" s="19">
        <f>F36+F37</f>
        <v>830197.5</v>
      </c>
      <c r="L36" s="33">
        <f>J36-J4-J5-J6+J37</f>
        <v>838499.47499999998</v>
      </c>
    </row>
    <row r="37" spans="2:12" x14ac:dyDescent="0.25">
      <c r="B37" s="27" t="s">
        <v>14</v>
      </c>
      <c r="C37" s="32">
        <f>C35</f>
        <v>50315</v>
      </c>
      <c r="D37" s="9">
        <f>D35/1.03</f>
        <v>0</v>
      </c>
      <c r="E37" s="10"/>
      <c r="F37" s="40">
        <f>SUM(F4:F36)</f>
        <v>830197.5</v>
      </c>
      <c r="G37" s="20"/>
      <c r="H37" s="18" t="s">
        <v>15</v>
      </c>
      <c r="I37" s="18">
        <v>0.01</v>
      </c>
      <c r="J37" s="19">
        <f>J36*I37</f>
        <v>8301.9750000000004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85" t="s">
        <v>16</v>
      </c>
      <c r="C39" s="86"/>
      <c r="D39" s="28"/>
      <c r="E39" s="44"/>
      <c r="F39" s="45"/>
      <c r="G39" s="30"/>
      <c r="H39" s="87" t="s">
        <v>17</v>
      </c>
      <c r="I39" s="87"/>
      <c r="J39" s="31">
        <f>J36+J37+J38-J35</f>
        <v>-2.0000000949949026E-3</v>
      </c>
    </row>
    <row r="40" spans="2:12" ht="15.75" thickBot="1" x14ac:dyDescent="0.3">
      <c r="B40" s="77"/>
      <c r="C40" s="78"/>
      <c r="D40" s="78"/>
      <c r="E40" s="78"/>
      <c r="F40" s="78"/>
      <c r="G40" s="78"/>
      <c r="H40" s="78"/>
      <c r="I40" s="78"/>
      <c r="J40" s="79"/>
    </row>
    <row r="41" spans="2:12" ht="15.75" thickBot="1" x14ac:dyDescent="0.3">
      <c r="B41" s="77"/>
      <c r="C41" s="78"/>
      <c r="D41" s="78"/>
      <c r="E41" s="78"/>
      <c r="F41" s="78"/>
      <c r="G41" s="78"/>
      <c r="H41" s="78"/>
      <c r="I41" s="78"/>
      <c r="J41" s="79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P34" sqref="P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0" t="s">
        <v>33</v>
      </c>
      <c r="C2" s="81"/>
      <c r="D2" s="81"/>
      <c r="E2" s="81"/>
      <c r="F2" s="81"/>
      <c r="G2" s="81"/>
      <c r="H2" s="81"/>
      <c r="I2" s="81"/>
      <c r="J2" s="8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>
        <v>1666</v>
      </c>
      <c r="D4" s="9"/>
      <c r="E4" s="10">
        <v>16.5</v>
      </c>
      <c r="F4" s="40">
        <f>E4*C4</f>
        <v>27489</v>
      </c>
      <c r="G4" s="12"/>
      <c r="H4" s="13" t="s">
        <v>6</v>
      </c>
      <c r="I4" s="14">
        <v>0.01</v>
      </c>
      <c r="J4" s="15"/>
    </row>
    <row r="5" spans="2:29" x14ac:dyDescent="0.25">
      <c r="B5" s="7">
        <v>45810</v>
      </c>
      <c r="C5" s="8">
        <v>1668</v>
      </c>
      <c r="D5" s="9"/>
      <c r="E5" s="10">
        <v>16.5</v>
      </c>
      <c r="F5" s="40">
        <f t="shared" ref="F5:F34" si="0">E5*C5</f>
        <v>27522</v>
      </c>
      <c r="G5" s="12"/>
      <c r="H5" s="13" t="s">
        <v>7</v>
      </c>
      <c r="I5" s="14">
        <v>1E-3</v>
      </c>
      <c r="J5" s="15"/>
    </row>
    <row r="6" spans="2:29" x14ac:dyDescent="0.25">
      <c r="B6" s="7">
        <v>45811</v>
      </c>
      <c r="C6" s="8">
        <v>1624</v>
      </c>
      <c r="D6" s="9"/>
      <c r="E6" s="10">
        <v>16.5</v>
      </c>
      <c r="F6" s="40">
        <f t="shared" si="0"/>
        <v>26796</v>
      </c>
      <c r="G6" s="12"/>
      <c r="H6" s="13" t="s">
        <v>8</v>
      </c>
      <c r="I6" s="14"/>
      <c r="J6" s="15"/>
    </row>
    <row r="7" spans="2:29" x14ac:dyDescent="0.25">
      <c r="B7" s="7">
        <v>45812</v>
      </c>
      <c r="C7" s="8">
        <v>1626</v>
      </c>
      <c r="D7" s="9"/>
      <c r="E7" s="10">
        <v>16.5</v>
      </c>
      <c r="F7" s="40">
        <f t="shared" si="0"/>
        <v>26829</v>
      </c>
      <c r="G7" s="12"/>
      <c r="H7" s="13" t="s">
        <v>9</v>
      </c>
      <c r="I7" s="14"/>
      <c r="J7" s="15">
        <f>'MAYIS 2025'!J39*-1</f>
        <v>2.0000000949949026E-3</v>
      </c>
    </row>
    <row r="8" spans="2:29" x14ac:dyDescent="0.25">
      <c r="B8" s="7">
        <v>45813</v>
      </c>
      <c r="C8" s="8">
        <v>1555</v>
      </c>
      <c r="D8" s="9"/>
      <c r="E8" s="10">
        <v>16.5</v>
      </c>
      <c r="F8" s="40">
        <f t="shared" si="0"/>
        <v>25657.5</v>
      </c>
      <c r="G8" s="16">
        <v>45838</v>
      </c>
      <c r="H8" s="17" t="s">
        <v>56</v>
      </c>
      <c r="I8" s="18"/>
      <c r="J8" s="19">
        <v>2868.71</v>
      </c>
    </row>
    <row r="9" spans="2:29" x14ac:dyDescent="0.25">
      <c r="B9" s="7">
        <v>45814</v>
      </c>
      <c r="C9" s="8">
        <v>1572</v>
      </c>
      <c r="D9" s="9"/>
      <c r="E9" s="10">
        <v>16.5</v>
      </c>
      <c r="F9" s="40">
        <f t="shared" si="0"/>
        <v>25938</v>
      </c>
      <c r="G9" s="16">
        <v>45870</v>
      </c>
      <c r="H9" s="17" t="s">
        <v>54</v>
      </c>
      <c r="I9" s="18"/>
      <c r="J9" s="19">
        <v>400000</v>
      </c>
    </row>
    <row r="10" spans="2:29" x14ac:dyDescent="0.25">
      <c r="B10" s="7">
        <v>45815</v>
      </c>
      <c r="C10" s="8">
        <v>1544</v>
      </c>
      <c r="D10" s="9"/>
      <c r="E10" s="10">
        <v>16.5</v>
      </c>
      <c r="F10" s="40">
        <f t="shared" si="0"/>
        <v>25476</v>
      </c>
      <c r="G10" s="16">
        <v>45875</v>
      </c>
      <c r="H10" s="17" t="s">
        <v>54</v>
      </c>
      <c r="I10" s="18"/>
      <c r="J10" s="19">
        <v>413932.93</v>
      </c>
    </row>
    <row r="11" spans="2:29" x14ac:dyDescent="0.25">
      <c r="B11" s="7">
        <v>45816</v>
      </c>
      <c r="C11" s="8">
        <v>1574</v>
      </c>
      <c r="D11" s="9"/>
      <c r="E11" s="10">
        <v>16.5</v>
      </c>
      <c r="F11" s="40">
        <f t="shared" si="0"/>
        <v>25971</v>
      </c>
      <c r="G11" s="20"/>
      <c r="H11" s="17"/>
      <c r="I11" s="18"/>
      <c r="J11" s="19"/>
    </row>
    <row r="12" spans="2:29" x14ac:dyDescent="0.25">
      <c r="B12" s="7">
        <v>45817</v>
      </c>
      <c r="C12" s="8">
        <v>1549</v>
      </c>
      <c r="D12" s="9"/>
      <c r="E12" s="10">
        <v>16.5</v>
      </c>
      <c r="F12" s="40">
        <f t="shared" si="0"/>
        <v>25558.5</v>
      </c>
      <c r="G12" s="20"/>
      <c r="H12" s="17"/>
      <c r="I12" s="18"/>
      <c r="J12" s="19"/>
    </row>
    <row r="13" spans="2:29" x14ac:dyDescent="0.25">
      <c r="B13" s="7">
        <v>45818</v>
      </c>
      <c r="C13" s="8">
        <v>1537</v>
      </c>
      <c r="D13" s="9"/>
      <c r="E13" s="10">
        <v>16.5</v>
      </c>
      <c r="F13" s="40">
        <f t="shared" si="0"/>
        <v>25360.5</v>
      </c>
      <c r="G13" s="20"/>
      <c r="H13" s="17"/>
      <c r="I13" s="18"/>
      <c r="J13" s="19"/>
    </row>
    <row r="14" spans="2:29" x14ac:dyDescent="0.25">
      <c r="B14" s="7">
        <v>45819</v>
      </c>
      <c r="C14" s="8">
        <v>2421</v>
      </c>
      <c r="D14" s="9"/>
      <c r="E14" s="10">
        <v>16.5</v>
      </c>
      <c r="F14" s="40">
        <f t="shared" si="0"/>
        <v>39946.5</v>
      </c>
      <c r="G14" s="20"/>
      <c r="H14" s="17"/>
      <c r="I14" s="18"/>
      <c r="J14" s="19"/>
    </row>
    <row r="15" spans="2:29" x14ac:dyDescent="0.25">
      <c r="B15" s="7">
        <v>45820</v>
      </c>
      <c r="C15" s="8">
        <v>820</v>
      </c>
      <c r="D15" s="9"/>
      <c r="E15" s="10">
        <v>16.5</v>
      </c>
      <c r="F15" s="40">
        <f t="shared" si="0"/>
        <v>13530</v>
      </c>
      <c r="G15" s="20"/>
      <c r="H15" s="17"/>
      <c r="I15" s="18"/>
      <c r="J15" s="19"/>
    </row>
    <row r="16" spans="2:29" x14ac:dyDescent="0.25">
      <c r="B16" s="7">
        <v>45821</v>
      </c>
      <c r="C16" s="8">
        <v>1569</v>
      </c>
      <c r="D16" s="9"/>
      <c r="E16" s="10">
        <v>16.5</v>
      </c>
      <c r="F16" s="40">
        <f t="shared" si="0"/>
        <v>25888.5</v>
      </c>
      <c r="G16" s="20"/>
      <c r="H16" s="17"/>
      <c r="I16" s="18"/>
      <c r="J16" s="19"/>
    </row>
    <row r="17" spans="2:10" x14ac:dyDescent="0.25">
      <c r="B17" s="7">
        <v>45822</v>
      </c>
      <c r="C17" s="8">
        <v>1621</v>
      </c>
      <c r="D17" s="9"/>
      <c r="E17" s="10">
        <v>16.5</v>
      </c>
      <c r="F17" s="40">
        <f t="shared" si="0"/>
        <v>26746.5</v>
      </c>
      <c r="G17" s="20"/>
      <c r="H17" s="17"/>
      <c r="I17" s="18"/>
      <c r="J17" s="19"/>
    </row>
    <row r="18" spans="2:10" x14ac:dyDescent="0.25">
      <c r="B18" s="7">
        <v>45823</v>
      </c>
      <c r="C18" s="8">
        <v>1584</v>
      </c>
      <c r="D18" s="9"/>
      <c r="E18" s="10">
        <v>16.5</v>
      </c>
      <c r="F18" s="40">
        <f t="shared" si="0"/>
        <v>26136</v>
      </c>
      <c r="G18" s="20"/>
      <c r="H18" s="17"/>
      <c r="I18" s="18"/>
      <c r="J18" s="19"/>
    </row>
    <row r="19" spans="2:10" x14ac:dyDescent="0.25">
      <c r="B19" s="7">
        <v>45824</v>
      </c>
      <c r="C19" s="8">
        <v>1580</v>
      </c>
      <c r="D19" s="9"/>
      <c r="E19" s="10">
        <v>16.5</v>
      </c>
      <c r="F19" s="40">
        <f t="shared" si="0"/>
        <v>26070</v>
      </c>
      <c r="G19" s="20"/>
      <c r="H19" s="17"/>
      <c r="I19" s="18"/>
      <c r="J19" s="19"/>
    </row>
    <row r="20" spans="2:10" x14ac:dyDescent="0.25">
      <c r="B20" s="7">
        <v>45825</v>
      </c>
      <c r="C20" s="8">
        <v>1697</v>
      </c>
      <c r="D20" s="9"/>
      <c r="E20" s="10">
        <v>16.5</v>
      </c>
      <c r="F20" s="40">
        <f t="shared" si="0"/>
        <v>28000.5</v>
      </c>
      <c r="G20" s="20"/>
      <c r="H20" s="17"/>
      <c r="I20" s="18"/>
      <c r="J20" s="19"/>
    </row>
    <row r="21" spans="2:10" x14ac:dyDescent="0.25">
      <c r="B21" s="7">
        <v>45826</v>
      </c>
      <c r="C21" s="8">
        <v>1562</v>
      </c>
      <c r="D21" s="9"/>
      <c r="E21" s="10">
        <v>16.5</v>
      </c>
      <c r="F21" s="40">
        <f t="shared" si="0"/>
        <v>25773</v>
      </c>
      <c r="G21" s="20"/>
      <c r="H21" s="17"/>
      <c r="I21" s="18"/>
      <c r="J21" s="19"/>
    </row>
    <row r="22" spans="2:10" x14ac:dyDescent="0.25">
      <c r="B22" s="7">
        <v>45827</v>
      </c>
      <c r="C22" s="8">
        <v>1695</v>
      </c>
      <c r="D22" s="9"/>
      <c r="E22" s="10">
        <v>16.5</v>
      </c>
      <c r="F22" s="40">
        <f t="shared" si="0"/>
        <v>27967.5</v>
      </c>
      <c r="G22" s="20"/>
      <c r="H22" s="17"/>
      <c r="I22" s="18"/>
      <c r="J22" s="19"/>
    </row>
    <row r="23" spans="2:10" x14ac:dyDescent="0.25">
      <c r="B23" s="7">
        <v>45828</v>
      </c>
      <c r="C23" s="8">
        <v>1672</v>
      </c>
      <c r="D23" s="9"/>
      <c r="E23" s="10">
        <v>16.5</v>
      </c>
      <c r="F23" s="40">
        <f t="shared" si="0"/>
        <v>27588</v>
      </c>
      <c r="G23" s="20"/>
      <c r="H23" s="17"/>
      <c r="I23" s="18"/>
      <c r="J23" s="19"/>
    </row>
    <row r="24" spans="2:10" x14ac:dyDescent="0.25">
      <c r="B24" s="7">
        <v>45829</v>
      </c>
      <c r="C24" s="8">
        <v>1671</v>
      </c>
      <c r="D24" s="9"/>
      <c r="E24" s="10">
        <v>16.5</v>
      </c>
      <c r="F24" s="40">
        <f t="shared" si="0"/>
        <v>27571.5</v>
      </c>
      <c r="G24" s="20"/>
      <c r="H24" s="17"/>
      <c r="I24" s="18"/>
      <c r="J24" s="19"/>
    </row>
    <row r="25" spans="2:10" x14ac:dyDescent="0.25">
      <c r="B25" s="7">
        <v>45830</v>
      </c>
      <c r="C25" s="8">
        <v>1730</v>
      </c>
      <c r="D25" s="9"/>
      <c r="E25" s="10">
        <v>16.5</v>
      </c>
      <c r="F25" s="40">
        <f t="shared" si="0"/>
        <v>28545</v>
      </c>
      <c r="G25" s="20"/>
      <c r="H25" s="17"/>
      <c r="I25" s="18"/>
      <c r="J25" s="19"/>
    </row>
    <row r="26" spans="2:10" x14ac:dyDescent="0.25">
      <c r="B26" s="7">
        <v>45831</v>
      </c>
      <c r="C26" s="8">
        <v>1767</v>
      </c>
      <c r="D26" s="9"/>
      <c r="E26" s="10">
        <v>16.5</v>
      </c>
      <c r="F26" s="40">
        <f t="shared" si="0"/>
        <v>29155.5</v>
      </c>
      <c r="G26" s="20"/>
      <c r="H26" s="17"/>
      <c r="I26" s="18"/>
      <c r="J26" s="19"/>
    </row>
    <row r="27" spans="2:10" x14ac:dyDescent="0.25">
      <c r="B27" s="7">
        <v>45832</v>
      </c>
      <c r="C27" s="8">
        <v>1648</v>
      </c>
      <c r="D27" s="9"/>
      <c r="E27" s="10">
        <v>16.5</v>
      </c>
      <c r="F27" s="40">
        <f t="shared" si="0"/>
        <v>27192</v>
      </c>
      <c r="G27" s="20"/>
      <c r="H27" s="17"/>
      <c r="I27" s="18"/>
      <c r="J27" s="19"/>
    </row>
    <row r="28" spans="2:10" x14ac:dyDescent="0.25">
      <c r="B28" s="7">
        <v>45833</v>
      </c>
      <c r="C28" s="8">
        <v>1694</v>
      </c>
      <c r="D28" s="9"/>
      <c r="E28" s="10">
        <v>16.5</v>
      </c>
      <c r="F28" s="40">
        <f t="shared" si="0"/>
        <v>27951</v>
      </c>
      <c r="G28" s="20"/>
      <c r="H28" s="17"/>
      <c r="I28" s="18"/>
      <c r="J28" s="19"/>
    </row>
    <row r="29" spans="2:10" x14ac:dyDescent="0.25">
      <c r="B29" s="7">
        <v>45834</v>
      </c>
      <c r="C29" s="8">
        <v>1720</v>
      </c>
      <c r="D29" s="9"/>
      <c r="E29" s="10">
        <v>16.5</v>
      </c>
      <c r="F29" s="40">
        <f t="shared" si="0"/>
        <v>28380</v>
      </c>
      <c r="G29" s="20"/>
      <c r="H29" s="17"/>
      <c r="I29" s="18"/>
      <c r="J29" s="19"/>
    </row>
    <row r="30" spans="2:10" x14ac:dyDescent="0.25">
      <c r="B30" s="7">
        <v>45835</v>
      </c>
      <c r="C30" s="8">
        <v>1735</v>
      </c>
      <c r="D30" s="9"/>
      <c r="E30" s="10">
        <v>16.5</v>
      </c>
      <c r="F30" s="40">
        <f t="shared" si="0"/>
        <v>28627.5</v>
      </c>
      <c r="G30" s="20"/>
      <c r="H30" s="17"/>
      <c r="I30" s="18"/>
      <c r="J30" s="19"/>
    </row>
    <row r="31" spans="2:10" x14ac:dyDescent="0.25">
      <c r="B31" s="7">
        <v>45836</v>
      </c>
      <c r="C31" s="8">
        <v>1638</v>
      </c>
      <c r="D31" s="9"/>
      <c r="E31" s="10">
        <v>16.5</v>
      </c>
      <c r="F31" s="40">
        <f t="shared" si="0"/>
        <v>27027</v>
      </c>
      <c r="G31" s="20"/>
      <c r="H31" s="17"/>
      <c r="I31" s="18"/>
      <c r="J31" s="19"/>
    </row>
    <row r="32" spans="2:10" x14ac:dyDescent="0.25">
      <c r="B32" s="7">
        <v>45837</v>
      </c>
      <c r="C32" s="8">
        <v>1645</v>
      </c>
      <c r="D32" s="9"/>
      <c r="E32" s="10">
        <v>16.5</v>
      </c>
      <c r="F32" s="40">
        <f t="shared" si="0"/>
        <v>27142.5</v>
      </c>
      <c r="G32" s="20"/>
      <c r="H32" s="17"/>
      <c r="I32" s="18"/>
      <c r="J32" s="19"/>
    </row>
    <row r="33" spans="2:14" x14ac:dyDescent="0.25">
      <c r="B33" s="7">
        <v>45838</v>
      </c>
      <c r="C33" s="8">
        <v>1629</v>
      </c>
      <c r="D33" s="9"/>
      <c r="E33" s="10">
        <v>16.5</v>
      </c>
      <c r="F33" s="40">
        <f t="shared" si="0"/>
        <v>26878.5</v>
      </c>
      <c r="G33" s="20"/>
      <c r="H33" s="17"/>
      <c r="I33" s="18"/>
      <c r="J33" s="19"/>
    </row>
    <row r="34" spans="2:14" ht="15.75" thickBot="1" x14ac:dyDescent="0.3">
      <c r="B34" s="41"/>
      <c r="C34" s="42"/>
      <c r="D34" s="43"/>
      <c r="E34" s="44">
        <v>16.5</v>
      </c>
      <c r="F34" s="45">
        <f t="shared" si="0"/>
        <v>0</v>
      </c>
      <c r="G34" s="21"/>
      <c r="H34" s="22"/>
      <c r="I34" s="23"/>
      <c r="J34" s="24"/>
    </row>
    <row r="35" spans="2:14" x14ac:dyDescent="0.25">
      <c r="B35" s="48" t="s">
        <v>10</v>
      </c>
      <c r="C35" s="49">
        <f>SUM(C4:C34)</f>
        <v>49013</v>
      </c>
      <c r="D35" s="50">
        <f>SUM(D4:D34)</f>
        <v>0</v>
      </c>
      <c r="E35" s="51"/>
      <c r="F35" s="52" t="s">
        <v>4</v>
      </c>
      <c r="G35" s="25"/>
      <c r="H35" s="83" t="s">
        <v>11</v>
      </c>
      <c r="I35" s="83"/>
      <c r="J35" s="26">
        <f>SUM(J4:J34)</f>
        <v>816801.64200000011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84" t="s">
        <v>13</v>
      </c>
      <c r="I36" s="84"/>
      <c r="J36" s="19">
        <f>F36+F37</f>
        <v>808714.5</v>
      </c>
      <c r="L36" s="33">
        <f>J36-J4-J5-J6+J37</f>
        <v>816801.64500000002</v>
      </c>
      <c r="N36" s="33">
        <v>817884.87</v>
      </c>
    </row>
    <row r="37" spans="2:14" x14ac:dyDescent="0.25">
      <c r="B37" s="27" t="s">
        <v>14</v>
      </c>
      <c r="C37" s="32">
        <f>C35</f>
        <v>49013</v>
      </c>
      <c r="D37" s="9">
        <f>D35/1.03</f>
        <v>0</v>
      </c>
      <c r="E37" s="10"/>
      <c r="F37" s="40">
        <f>SUM(F4:F36)</f>
        <v>808714.5</v>
      </c>
      <c r="G37" s="20"/>
      <c r="H37" s="18" t="s">
        <v>15</v>
      </c>
      <c r="I37" s="18">
        <v>0.01</v>
      </c>
      <c r="J37" s="19">
        <f>J36*I37</f>
        <v>8087.1450000000004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85" t="s">
        <v>16</v>
      </c>
      <c r="C39" s="86"/>
      <c r="D39" s="28"/>
      <c r="E39" s="44"/>
      <c r="F39" s="45"/>
      <c r="G39" s="30"/>
      <c r="H39" s="87" t="s">
        <v>17</v>
      </c>
      <c r="I39" s="87"/>
      <c r="J39" s="31">
        <f>J36+J37+J38-J35</f>
        <v>2.9999999096617103E-3</v>
      </c>
      <c r="N39" s="33">
        <f>N36-L36</f>
        <v>1083.2249999999767</v>
      </c>
    </row>
    <row r="40" spans="2:14" ht="15.75" thickBot="1" x14ac:dyDescent="0.3">
      <c r="B40" s="77"/>
      <c r="C40" s="78"/>
      <c r="D40" s="78"/>
      <c r="E40" s="78"/>
      <c r="F40" s="78"/>
      <c r="G40" s="78"/>
      <c r="H40" s="78"/>
      <c r="I40" s="78"/>
      <c r="J40" s="79"/>
    </row>
    <row r="41" spans="2:14" ht="15.75" thickBot="1" x14ac:dyDescent="0.3">
      <c r="B41" s="77"/>
      <c r="C41" s="78"/>
      <c r="D41" s="78"/>
      <c r="E41" s="78"/>
      <c r="F41" s="78"/>
      <c r="G41" s="78"/>
      <c r="H41" s="78"/>
      <c r="I41" s="78"/>
      <c r="J41" s="79"/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0" t="s">
        <v>33</v>
      </c>
      <c r="C2" s="81"/>
      <c r="D2" s="81"/>
      <c r="E2" s="81"/>
      <c r="F2" s="81"/>
      <c r="G2" s="81"/>
      <c r="H2" s="81"/>
      <c r="I2" s="81"/>
      <c r="J2" s="8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>
        <v>1664</v>
      </c>
      <c r="D4" s="9"/>
      <c r="E4" s="10">
        <v>16.5</v>
      </c>
      <c r="F4" s="40">
        <f>E4*C4</f>
        <v>27456</v>
      </c>
      <c r="G4" s="12"/>
      <c r="H4" s="13" t="s">
        <v>6</v>
      </c>
      <c r="I4" s="14">
        <v>0.01</v>
      </c>
      <c r="J4" s="15"/>
    </row>
    <row r="5" spans="2:29" x14ac:dyDescent="0.25">
      <c r="B5" s="7">
        <v>45840</v>
      </c>
      <c r="C5" s="8">
        <v>1645</v>
      </c>
      <c r="D5" s="9"/>
      <c r="E5" s="10">
        <v>16.5</v>
      </c>
      <c r="F5" s="40">
        <f t="shared" ref="F5:F34" si="0">E5*C5</f>
        <v>27142.5</v>
      </c>
      <c r="G5" s="12"/>
      <c r="H5" s="13" t="s">
        <v>7</v>
      </c>
      <c r="I5" s="14">
        <v>1E-3</v>
      </c>
      <c r="J5" s="15"/>
    </row>
    <row r="6" spans="2:29" x14ac:dyDescent="0.25">
      <c r="B6" s="7">
        <v>45841</v>
      </c>
      <c r="C6" s="8">
        <v>1663</v>
      </c>
      <c r="D6" s="9"/>
      <c r="E6" s="10">
        <v>16.5</v>
      </c>
      <c r="F6" s="40">
        <f t="shared" si="0"/>
        <v>27439.5</v>
      </c>
      <c r="G6" s="12"/>
      <c r="H6" s="13" t="s">
        <v>8</v>
      </c>
      <c r="I6" s="14"/>
      <c r="J6" s="15"/>
    </row>
    <row r="7" spans="2:29" x14ac:dyDescent="0.25">
      <c r="B7" s="7">
        <v>45842</v>
      </c>
      <c r="C7" s="8">
        <v>1712</v>
      </c>
      <c r="D7" s="9"/>
      <c r="E7" s="10">
        <v>16.5</v>
      </c>
      <c r="F7" s="40">
        <f t="shared" si="0"/>
        <v>28248</v>
      </c>
      <c r="G7" s="12"/>
      <c r="H7" s="13" t="s">
        <v>9</v>
      </c>
      <c r="I7" s="14"/>
      <c r="J7" s="15">
        <f>'HAZİRAN 2025'!J39*-1</f>
        <v>-2.9999999096617103E-3</v>
      </c>
    </row>
    <row r="8" spans="2:29" x14ac:dyDescent="0.25">
      <c r="B8" s="7">
        <v>45843</v>
      </c>
      <c r="C8" s="8">
        <v>1705</v>
      </c>
      <c r="D8" s="9"/>
      <c r="E8" s="10">
        <v>16.5</v>
      </c>
      <c r="F8" s="40">
        <f t="shared" si="0"/>
        <v>28132.5</v>
      </c>
      <c r="G8" s="16">
        <v>45869</v>
      </c>
      <c r="H8" s="17" t="s">
        <v>57</v>
      </c>
      <c r="I8" s="18"/>
      <c r="J8" s="19">
        <v>2654.07</v>
      </c>
    </row>
    <row r="9" spans="2:29" x14ac:dyDescent="0.25">
      <c r="B9" s="7">
        <v>45844</v>
      </c>
      <c r="C9" s="8">
        <v>2565</v>
      </c>
      <c r="D9" s="9"/>
      <c r="E9" s="10">
        <v>16.5</v>
      </c>
      <c r="F9" s="40">
        <f t="shared" si="0"/>
        <v>42322.5</v>
      </c>
      <c r="G9" s="16">
        <v>45896</v>
      </c>
      <c r="H9" s="17" t="s">
        <v>55</v>
      </c>
      <c r="I9" s="18"/>
      <c r="J9" s="19">
        <v>756936.63</v>
      </c>
    </row>
    <row r="10" spans="2:29" x14ac:dyDescent="0.25">
      <c r="B10" s="7">
        <v>45845</v>
      </c>
      <c r="C10" s="8">
        <v>1549</v>
      </c>
      <c r="D10" s="9"/>
      <c r="E10" s="10">
        <v>16.5</v>
      </c>
      <c r="F10" s="40">
        <f t="shared" si="0"/>
        <v>25558.5</v>
      </c>
      <c r="G10" s="16"/>
      <c r="H10" s="17"/>
      <c r="I10" s="18"/>
      <c r="J10" s="19"/>
    </row>
    <row r="11" spans="2:29" x14ac:dyDescent="0.25">
      <c r="B11" s="7">
        <v>45846</v>
      </c>
      <c r="C11" s="8">
        <v>813</v>
      </c>
      <c r="D11" s="9"/>
      <c r="E11" s="10">
        <v>16.5</v>
      </c>
      <c r="F11" s="40">
        <f t="shared" si="0"/>
        <v>13414.5</v>
      </c>
      <c r="G11" s="20"/>
      <c r="H11" s="17"/>
      <c r="I11" s="18"/>
      <c r="J11" s="19"/>
    </row>
    <row r="12" spans="2:29" x14ac:dyDescent="0.25">
      <c r="B12" s="7">
        <v>45847</v>
      </c>
      <c r="C12" s="8">
        <v>1703</v>
      </c>
      <c r="D12" s="9"/>
      <c r="E12" s="10">
        <v>16.5</v>
      </c>
      <c r="F12" s="40">
        <f t="shared" si="0"/>
        <v>28099.5</v>
      </c>
      <c r="G12" s="20"/>
      <c r="H12" s="17"/>
      <c r="I12" s="18"/>
      <c r="J12" s="19"/>
    </row>
    <row r="13" spans="2:29" x14ac:dyDescent="0.25">
      <c r="B13" s="7">
        <v>45848</v>
      </c>
      <c r="C13" s="8">
        <v>1584</v>
      </c>
      <c r="D13" s="9"/>
      <c r="E13" s="10">
        <v>16.5</v>
      </c>
      <c r="F13" s="40">
        <f t="shared" si="0"/>
        <v>26136</v>
      </c>
      <c r="G13" s="20"/>
      <c r="H13" s="17"/>
      <c r="I13" s="18"/>
      <c r="J13" s="19"/>
    </row>
    <row r="14" spans="2:29" x14ac:dyDescent="0.25">
      <c r="B14" s="7">
        <v>45849</v>
      </c>
      <c r="C14" s="8">
        <v>1599</v>
      </c>
      <c r="D14" s="9"/>
      <c r="E14" s="10">
        <v>16.5</v>
      </c>
      <c r="F14" s="40">
        <f t="shared" si="0"/>
        <v>26383.5</v>
      </c>
      <c r="G14" s="20"/>
      <c r="H14" s="17"/>
      <c r="I14" s="18"/>
      <c r="J14" s="19"/>
    </row>
    <row r="15" spans="2:29" x14ac:dyDescent="0.25">
      <c r="B15" s="7">
        <v>45850</v>
      </c>
      <c r="C15" s="8">
        <v>1554</v>
      </c>
      <c r="D15" s="9"/>
      <c r="E15" s="10">
        <v>16.5</v>
      </c>
      <c r="F15" s="40">
        <f t="shared" si="0"/>
        <v>25641</v>
      </c>
      <c r="G15" s="20"/>
      <c r="H15" s="17"/>
      <c r="I15" s="18"/>
      <c r="J15" s="19"/>
    </row>
    <row r="16" spans="2:29" x14ac:dyDescent="0.25">
      <c r="B16" s="7">
        <v>45851</v>
      </c>
      <c r="C16" s="8">
        <v>1515</v>
      </c>
      <c r="D16" s="9"/>
      <c r="E16" s="10">
        <v>16.5</v>
      </c>
      <c r="F16" s="40">
        <f t="shared" si="0"/>
        <v>24997.5</v>
      </c>
      <c r="G16" s="20"/>
      <c r="H16" s="17"/>
      <c r="I16" s="18"/>
      <c r="J16" s="19"/>
    </row>
    <row r="17" spans="2:10" x14ac:dyDescent="0.25">
      <c r="B17" s="7">
        <v>45852</v>
      </c>
      <c r="C17" s="8">
        <v>1504</v>
      </c>
      <c r="D17" s="9"/>
      <c r="E17" s="10">
        <v>16.5</v>
      </c>
      <c r="F17" s="40">
        <f t="shared" si="0"/>
        <v>24816</v>
      </c>
      <c r="G17" s="20"/>
      <c r="H17" s="17"/>
      <c r="I17" s="18"/>
      <c r="J17" s="19"/>
    </row>
    <row r="18" spans="2:10" x14ac:dyDescent="0.25">
      <c r="B18" s="7">
        <v>45853</v>
      </c>
      <c r="C18" s="8">
        <v>1417</v>
      </c>
      <c r="D18" s="9"/>
      <c r="E18" s="10">
        <v>16.5</v>
      </c>
      <c r="F18" s="40">
        <f t="shared" si="0"/>
        <v>23380.5</v>
      </c>
      <c r="G18" s="20"/>
      <c r="H18" s="17"/>
      <c r="I18" s="18"/>
      <c r="J18" s="19"/>
    </row>
    <row r="19" spans="2:10" x14ac:dyDescent="0.25">
      <c r="B19" s="7">
        <v>45854</v>
      </c>
      <c r="C19" s="8">
        <v>1399</v>
      </c>
      <c r="D19" s="9"/>
      <c r="E19" s="10">
        <v>16.5</v>
      </c>
      <c r="F19" s="40">
        <f t="shared" si="0"/>
        <v>23083.5</v>
      </c>
      <c r="G19" s="20"/>
      <c r="H19" s="17"/>
      <c r="I19" s="18"/>
      <c r="J19" s="19"/>
    </row>
    <row r="20" spans="2:10" x14ac:dyDescent="0.25">
      <c r="B20" s="7">
        <v>45855</v>
      </c>
      <c r="C20" s="8">
        <v>1309</v>
      </c>
      <c r="D20" s="9"/>
      <c r="E20" s="10">
        <v>16.5</v>
      </c>
      <c r="F20" s="40">
        <f t="shared" si="0"/>
        <v>21598.5</v>
      </c>
      <c r="G20" s="20"/>
      <c r="H20" s="17"/>
      <c r="I20" s="18"/>
      <c r="J20" s="19"/>
    </row>
    <row r="21" spans="2:10" x14ac:dyDescent="0.25">
      <c r="B21" s="7">
        <v>45856</v>
      </c>
      <c r="C21" s="8">
        <v>1365</v>
      </c>
      <c r="D21" s="9"/>
      <c r="E21" s="10">
        <v>16.5</v>
      </c>
      <c r="F21" s="40">
        <f t="shared" si="0"/>
        <v>22522.5</v>
      </c>
      <c r="G21" s="20"/>
      <c r="H21" s="17"/>
      <c r="I21" s="18"/>
      <c r="J21" s="19"/>
    </row>
    <row r="22" spans="2:10" x14ac:dyDescent="0.25">
      <c r="B22" s="7">
        <v>45857</v>
      </c>
      <c r="C22" s="8">
        <v>1299</v>
      </c>
      <c r="D22" s="9"/>
      <c r="E22" s="10">
        <v>16.5</v>
      </c>
      <c r="F22" s="40">
        <f t="shared" si="0"/>
        <v>21433.5</v>
      </c>
      <c r="G22" s="20"/>
      <c r="H22" s="17"/>
      <c r="I22" s="18"/>
      <c r="J22" s="19"/>
    </row>
    <row r="23" spans="2:10" x14ac:dyDescent="0.25">
      <c r="B23" s="7">
        <v>45858</v>
      </c>
      <c r="C23" s="8">
        <v>1277</v>
      </c>
      <c r="D23" s="9"/>
      <c r="E23" s="10">
        <v>16.5</v>
      </c>
      <c r="F23" s="40">
        <f t="shared" si="0"/>
        <v>21070.5</v>
      </c>
      <c r="G23" s="20"/>
      <c r="H23" s="17"/>
      <c r="I23" s="18"/>
      <c r="J23" s="19"/>
    </row>
    <row r="24" spans="2:10" x14ac:dyDescent="0.25">
      <c r="B24" s="7">
        <v>45859</v>
      </c>
      <c r="C24" s="8">
        <v>1282</v>
      </c>
      <c r="D24" s="9"/>
      <c r="E24" s="10">
        <v>16.5</v>
      </c>
      <c r="F24" s="40">
        <f t="shared" si="0"/>
        <v>21153</v>
      </c>
      <c r="G24" s="20"/>
      <c r="H24" s="17"/>
      <c r="I24" s="18"/>
      <c r="J24" s="19"/>
    </row>
    <row r="25" spans="2:10" x14ac:dyDescent="0.25">
      <c r="B25" s="7">
        <v>45860</v>
      </c>
      <c r="C25" s="8">
        <v>1260</v>
      </c>
      <c r="D25" s="9"/>
      <c r="E25" s="10">
        <v>16.5</v>
      </c>
      <c r="F25" s="40">
        <f t="shared" si="0"/>
        <v>20790</v>
      </c>
      <c r="G25" s="20"/>
      <c r="H25" s="17"/>
      <c r="I25" s="18"/>
      <c r="J25" s="19"/>
    </row>
    <row r="26" spans="2:10" x14ac:dyDescent="0.25">
      <c r="B26" s="7">
        <v>45861</v>
      </c>
      <c r="C26" s="8">
        <v>1225</v>
      </c>
      <c r="D26" s="9"/>
      <c r="E26" s="10">
        <v>16.5</v>
      </c>
      <c r="F26" s="40">
        <f t="shared" si="0"/>
        <v>20212.5</v>
      </c>
      <c r="G26" s="20"/>
      <c r="H26" s="17"/>
      <c r="I26" s="18"/>
      <c r="J26" s="19"/>
    </row>
    <row r="27" spans="2:10" x14ac:dyDescent="0.25">
      <c r="B27" s="7">
        <v>45862</v>
      </c>
      <c r="C27" s="8">
        <v>1260</v>
      </c>
      <c r="D27" s="9"/>
      <c r="E27" s="10">
        <v>16.5</v>
      </c>
      <c r="F27" s="40">
        <f t="shared" si="0"/>
        <v>20790</v>
      </c>
      <c r="G27" s="20"/>
      <c r="H27" s="17"/>
      <c r="I27" s="18"/>
      <c r="J27" s="19"/>
    </row>
    <row r="28" spans="2:10" x14ac:dyDescent="0.25">
      <c r="B28" s="7">
        <v>45863</v>
      </c>
      <c r="C28" s="8">
        <v>1360</v>
      </c>
      <c r="D28" s="9"/>
      <c r="E28" s="10">
        <v>16.5</v>
      </c>
      <c r="F28" s="40">
        <f t="shared" si="0"/>
        <v>22440</v>
      </c>
      <c r="G28" s="20"/>
      <c r="H28" s="17"/>
      <c r="I28" s="18"/>
      <c r="J28" s="19"/>
    </row>
    <row r="29" spans="2:10" x14ac:dyDescent="0.25">
      <c r="B29" s="7">
        <v>45864</v>
      </c>
      <c r="C29" s="8">
        <v>1360</v>
      </c>
      <c r="D29" s="9"/>
      <c r="E29" s="10">
        <v>16.5</v>
      </c>
      <c r="F29" s="40">
        <f t="shared" si="0"/>
        <v>22440</v>
      </c>
      <c r="G29" s="20"/>
      <c r="H29" s="17"/>
      <c r="I29" s="18"/>
      <c r="J29" s="19"/>
    </row>
    <row r="30" spans="2:10" x14ac:dyDescent="0.25">
      <c r="B30" s="7">
        <v>45865</v>
      </c>
      <c r="C30" s="8">
        <v>1395</v>
      </c>
      <c r="D30" s="9"/>
      <c r="E30" s="10">
        <v>16.5</v>
      </c>
      <c r="F30" s="40">
        <f t="shared" si="0"/>
        <v>23017.5</v>
      </c>
      <c r="G30" s="20"/>
      <c r="H30" s="17"/>
      <c r="I30" s="18"/>
      <c r="J30" s="19"/>
    </row>
    <row r="31" spans="2:10" x14ac:dyDescent="0.25">
      <c r="B31" s="7">
        <v>45866</v>
      </c>
      <c r="C31" s="8">
        <v>1374</v>
      </c>
      <c r="D31" s="9"/>
      <c r="E31" s="10">
        <v>16.5</v>
      </c>
      <c r="F31" s="40">
        <f t="shared" si="0"/>
        <v>22671</v>
      </c>
      <c r="G31" s="20"/>
      <c r="H31" s="17"/>
      <c r="I31" s="18"/>
      <c r="J31" s="19"/>
    </row>
    <row r="32" spans="2:10" x14ac:dyDescent="0.25">
      <c r="B32" s="7">
        <v>45867</v>
      </c>
      <c r="C32" s="8">
        <v>1410</v>
      </c>
      <c r="D32" s="9"/>
      <c r="E32" s="10">
        <v>16.5</v>
      </c>
      <c r="F32" s="40">
        <f t="shared" si="0"/>
        <v>23265</v>
      </c>
      <c r="G32" s="20"/>
      <c r="H32" s="17"/>
      <c r="I32" s="18"/>
      <c r="J32" s="19"/>
    </row>
    <row r="33" spans="2:12" x14ac:dyDescent="0.25">
      <c r="B33" s="7">
        <v>45868</v>
      </c>
      <c r="C33" s="8">
        <v>1423</v>
      </c>
      <c r="D33" s="9"/>
      <c r="E33" s="10">
        <v>16.5</v>
      </c>
      <c r="F33" s="40">
        <f t="shared" si="0"/>
        <v>23479.5</v>
      </c>
      <c r="G33" s="20"/>
      <c r="H33" s="17"/>
      <c r="I33" s="18"/>
      <c r="J33" s="19"/>
    </row>
    <row r="34" spans="2:12" ht="15.75" thickBot="1" x14ac:dyDescent="0.3">
      <c r="B34" s="41">
        <v>45869</v>
      </c>
      <c r="C34" s="42">
        <v>1390</v>
      </c>
      <c r="D34" s="43"/>
      <c r="E34" s="44">
        <v>16.5</v>
      </c>
      <c r="F34" s="45">
        <f t="shared" si="0"/>
        <v>22935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45580</v>
      </c>
      <c r="D35" s="50">
        <f>SUM(D4:D34)</f>
        <v>0</v>
      </c>
      <c r="E35" s="51"/>
      <c r="F35" s="52" t="s">
        <v>4</v>
      </c>
      <c r="G35" s="25"/>
      <c r="H35" s="83" t="s">
        <v>11</v>
      </c>
      <c r="I35" s="83"/>
      <c r="J35" s="26">
        <f>SUM(J4:J34)</f>
        <v>759590.69700000004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84" t="s">
        <v>13</v>
      </c>
      <c r="I36" s="84"/>
      <c r="J36" s="19">
        <f>F36+F37</f>
        <v>752070</v>
      </c>
      <c r="L36" s="33">
        <f>J36-J4-J5-J6+J37</f>
        <v>759590.7</v>
      </c>
    </row>
    <row r="37" spans="2:12" x14ac:dyDescent="0.25">
      <c r="B37" s="27" t="s">
        <v>14</v>
      </c>
      <c r="C37" s="32">
        <f>C35</f>
        <v>45580</v>
      </c>
      <c r="D37" s="9">
        <f>D35/1.03</f>
        <v>0</v>
      </c>
      <c r="E37" s="10"/>
      <c r="F37" s="40">
        <f>SUM(F4:F36)</f>
        <v>752070</v>
      </c>
      <c r="G37" s="20"/>
      <c r="H37" s="18" t="s">
        <v>15</v>
      </c>
      <c r="I37" s="18">
        <v>0.01</v>
      </c>
      <c r="J37" s="19">
        <f>J36*I37</f>
        <v>7520.7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85" t="s">
        <v>16</v>
      </c>
      <c r="C39" s="86"/>
      <c r="D39" s="28"/>
      <c r="E39" s="44"/>
      <c r="F39" s="45"/>
      <c r="G39" s="30"/>
      <c r="H39" s="87" t="s">
        <v>17</v>
      </c>
      <c r="I39" s="87"/>
      <c r="J39" s="31">
        <f>J36+J37+J38-J35</f>
        <v>2.9999999096617103E-3</v>
      </c>
    </row>
    <row r="40" spans="2:12" ht="15.75" thickBot="1" x14ac:dyDescent="0.3">
      <c r="B40" s="77"/>
      <c r="C40" s="78"/>
      <c r="D40" s="78"/>
      <c r="E40" s="78"/>
      <c r="F40" s="78"/>
      <c r="G40" s="78"/>
      <c r="H40" s="78"/>
      <c r="I40" s="78"/>
      <c r="J40" s="79"/>
    </row>
    <row r="41" spans="2:12" ht="15.75" thickBot="1" x14ac:dyDescent="0.3">
      <c r="B41" s="77"/>
      <c r="C41" s="78"/>
      <c r="D41" s="78"/>
      <c r="E41" s="78"/>
      <c r="F41" s="78"/>
      <c r="G41" s="78"/>
      <c r="H41" s="78"/>
      <c r="I41" s="78"/>
      <c r="J41" s="79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0" t="s">
        <v>33</v>
      </c>
      <c r="C2" s="81"/>
      <c r="D2" s="81"/>
      <c r="E2" s="81"/>
      <c r="F2" s="81"/>
      <c r="G2" s="81"/>
      <c r="H2" s="81"/>
      <c r="I2" s="81"/>
      <c r="J2" s="8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>
        <v>1445</v>
      </c>
      <c r="D4" s="9"/>
      <c r="E4" s="10">
        <v>17.8</v>
      </c>
      <c r="F4" s="40">
        <f>E4*C4</f>
        <v>25721</v>
      </c>
      <c r="G4" s="12"/>
      <c r="H4" s="13" t="s">
        <v>6</v>
      </c>
      <c r="I4" s="14">
        <v>0.01</v>
      </c>
      <c r="J4" s="15"/>
    </row>
    <row r="5" spans="2:29" x14ac:dyDescent="0.25">
      <c r="B5" s="7">
        <v>45871</v>
      </c>
      <c r="C5" s="8">
        <v>1412</v>
      </c>
      <c r="D5" s="9"/>
      <c r="E5" s="10">
        <v>17.8</v>
      </c>
      <c r="F5" s="40">
        <f t="shared" ref="F5:F34" si="0">E5*C5</f>
        <v>25133.600000000002</v>
      </c>
      <c r="G5" s="12"/>
      <c r="H5" s="13" t="s">
        <v>7</v>
      </c>
      <c r="I5" s="14">
        <v>1E-3</v>
      </c>
      <c r="J5" s="15"/>
    </row>
    <row r="6" spans="2:29" x14ac:dyDescent="0.25">
      <c r="B6" s="7">
        <v>45872</v>
      </c>
      <c r="C6" s="8">
        <v>1416</v>
      </c>
      <c r="D6" s="9"/>
      <c r="E6" s="10">
        <v>17.8</v>
      </c>
      <c r="F6" s="40">
        <f t="shared" si="0"/>
        <v>25204.799999999999</v>
      </c>
      <c r="G6" s="12"/>
      <c r="H6" s="13" t="s">
        <v>8</v>
      </c>
      <c r="I6" s="14"/>
      <c r="J6" s="15"/>
    </row>
    <row r="7" spans="2:29" x14ac:dyDescent="0.25">
      <c r="B7" s="7">
        <v>45873</v>
      </c>
      <c r="C7" s="8">
        <v>1510</v>
      </c>
      <c r="D7" s="9"/>
      <c r="E7" s="10">
        <v>17.8</v>
      </c>
      <c r="F7" s="40">
        <f t="shared" si="0"/>
        <v>26878</v>
      </c>
      <c r="G7" s="12"/>
      <c r="H7" s="13" t="s">
        <v>9</v>
      </c>
      <c r="I7" s="14"/>
      <c r="J7" s="15">
        <f>'TEMMUZ 2025'!J39*-1</f>
        <v>-2.9999999096617103E-3</v>
      </c>
    </row>
    <row r="8" spans="2:29" x14ac:dyDescent="0.25">
      <c r="B8" s="7">
        <v>45874</v>
      </c>
      <c r="C8" s="8">
        <v>1527</v>
      </c>
      <c r="D8" s="9"/>
      <c r="E8" s="10">
        <v>17.8</v>
      </c>
      <c r="F8" s="40">
        <f t="shared" si="0"/>
        <v>27180.600000000002</v>
      </c>
      <c r="G8" s="16">
        <v>45915</v>
      </c>
      <c r="H8" s="17" t="s">
        <v>54</v>
      </c>
      <c r="I8" s="18"/>
      <c r="J8" s="19">
        <v>300000</v>
      </c>
    </row>
    <row r="9" spans="2:29" x14ac:dyDescent="0.25">
      <c r="B9" s="7">
        <v>45875</v>
      </c>
      <c r="C9" s="8">
        <v>1578</v>
      </c>
      <c r="D9" s="9"/>
      <c r="E9" s="10">
        <v>17.8</v>
      </c>
      <c r="F9" s="40">
        <f t="shared" si="0"/>
        <v>28088.400000000001</v>
      </c>
      <c r="G9" s="16">
        <v>45918</v>
      </c>
      <c r="H9" s="17" t="s">
        <v>54</v>
      </c>
      <c r="I9" s="18"/>
      <c r="J9" s="19">
        <v>300000</v>
      </c>
    </row>
    <row r="10" spans="2:29" x14ac:dyDescent="0.25">
      <c r="B10" s="7">
        <v>45876</v>
      </c>
      <c r="C10" s="8">
        <v>1552</v>
      </c>
      <c r="D10" s="9"/>
      <c r="E10" s="10">
        <v>17.8</v>
      </c>
      <c r="F10" s="40">
        <f t="shared" si="0"/>
        <v>27625.600000000002</v>
      </c>
      <c r="G10" s="16">
        <v>45924</v>
      </c>
      <c r="H10" s="17" t="s">
        <v>55</v>
      </c>
      <c r="I10" s="18"/>
      <c r="J10" s="76">
        <v>243078.31300000008</v>
      </c>
      <c r="L10" s="75">
        <v>46895</v>
      </c>
      <c r="M10" s="75">
        <v>16.5</v>
      </c>
      <c r="N10" s="75">
        <f>L10*M10</f>
        <v>773767.5</v>
      </c>
    </row>
    <row r="11" spans="2:29" x14ac:dyDescent="0.25">
      <c r="B11" s="7">
        <v>45877</v>
      </c>
      <c r="C11" s="8">
        <v>1557</v>
      </c>
      <c r="D11" s="9"/>
      <c r="E11" s="10">
        <v>17.8</v>
      </c>
      <c r="F11" s="40">
        <f t="shared" si="0"/>
        <v>27714.600000000002</v>
      </c>
      <c r="G11" s="20"/>
      <c r="H11" s="17"/>
      <c r="I11" s="18"/>
      <c r="J11" s="19"/>
      <c r="L11" s="75"/>
      <c r="M11" s="75"/>
      <c r="N11" s="75">
        <f>N10*0.01</f>
        <v>7737.6750000000002</v>
      </c>
    </row>
    <row r="12" spans="2:29" x14ac:dyDescent="0.25">
      <c r="B12" s="7">
        <v>45878</v>
      </c>
      <c r="C12" s="8">
        <v>1580</v>
      </c>
      <c r="D12" s="9"/>
      <c r="E12" s="10">
        <v>17.8</v>
      </c>
      <c r="F12" s="40">
        <f t="shared" si="0"/>
        <v>28124</v>
      </c>
      <c r="G12" s="20"/>
      <c r="H12" s="17"/>
      <c r="I12" s="18"/>
      <c r="J12" s="19"/>
      <c r="L12" s="75"/>
      <c r="M12" s="75"/>
      <c r="N12" s="75">
        <f>N10+N11</f>
        <v>781505.17500000005</v>
      </c>
    </row>
    <row r="13" spans="2:29" x14ac:dyDescent="0.25">
      <c r="B13" s="7">
        <v>45879</v>
      </c>
      <c r="C13" s="8">
        <v>1568</v>
      </c>
      <c r="D13" s="9"/>
      <c r="E13" s="10">
        <v>17.8</v>
      </c>
      <c r="F13" s="40">
        <f t="shared" si="0"/>
        <v>27910.400000000001</v>
      </c>
      <c r="G13" s="20"/>
      <c r="H13" s="17"/>
      <c r="I13" s="18"/>
      <c r="J13" s="19"/>
      <c r="L13" s="75"/>
      <c r="M13" s="75"/>
      <c r="N13" s="75"/>
    </row>
    <row r="14" spans="2:29" x14ac:dyDescent="0.25">
      <c r="B14" s="7">
        <v>45880</v>
      </c>
      <c r="C14" s="8">
        <v>1566</v>
      </c>
      <c r="D14" s="9"/>
      <c r="E14" s="10">
        <v>17.8</v>
      </c>
      <c r="F14" s="40">
        <f t="shared" si="0"/>
        <v>27874.800000000003</v>
      </c>
      <c r="G14" s="20"/>
      <c r="H14" s="17"/>
      <c r="I14" s="18"/>
      <c r="J14" s="19"/>
      <c r="L14" s="75"/>
      <c r="M14" s="75"/>
      <c r="N14" s="75"/>
    </row>
    <row r="15" spans="2:29" x14ac:dyDescent="0.25">
      <c r="B15" s="7">
        <v>45881</v>
      </c>
      <c r="C15" s="8">
        <v>1542</v>
      </c>
      <c r="D15" s="9"/>
      <c r="E15" s="10">
        <v>17.8</v>
      </c>
      <c r="F15" s="40">
        <f t="shared" si="0"/>
        <v>27447.600000000002</v>
      </c>
      <c r="G15" s="20"/>
      <c r="H15" s="17"/>
      <c r="I15" s="18"/>
      <c r="J15" s="19"/>
      <c r="L15" s="75"/>
      <c r="M15" s="75"/>
      <c r="N15" s="75"/>
    </row>
    <row r="16" spans="2:29" x14ac:dyDescent="0.25">
      <c r="B16" s="7">
        <v>45882</v>
      </c>
      <c r="C16" s="8">
        <v>1551</v>
      </c>
      <c r="D16" s="9"/>
      <c r="E16" s="10">
        <v>17.8</v>
      </c>
      <c r="F16" s="40">
        <f t="shared" si="0"/>
        <v>27607.800000000003</v>
      </c>
      <c r="G16" s="20"/>
      <c r="H16" s="17"/>
      <c r="I16" s="18"/>
      <c r="J16" s="19"/>
      <c r="L16" s="75">
        <v>46895</v>
      </c>
      <c r="M16" s="75">
        <v>17.8</v>
      </c>
      <c r="N16" s="75">
        <f>L16*M16</f>
        <v>834731</v>
      </c>
    </row>
    <row r="17" spans="2:14" x14ac:dyDescent="0.25">
      <c r="B17" s="7">
        <v>45883</v>
      </c>
      <c r="C17" s="8">
        <v>1575</v>
      </c>
      <c r="D17" s="9"/>
      <c r="E17" s="10">
        <v>17.8</v>
      </c>
      <c r="F17" s="40">
        <f t="shared" si="0"/>
        <v>28035</v>
      </c>
      <c r="G17" s="20"/>
      <c r="H17" s="17"/>
      <c r="I17" s="18"/>
      <c r="J17" s="19"/>
      <c r="L17" s="75"/>
      <c r="M17" s="75"/>
      <c r="N17" s="75">
        <f>N16*0.01</f>
        <v>8347.31</v>
      </c>
    </row>
    <row r="18" spans="2:14" x14ac:dyDescent="0.25">
      <c r="B18" s="7">
        <v>45884</v>
      </c>
      <c r="C18" s="8">
        <v>1564</v>
      </c>
      <c r="D18" s="9"/>
      <c r="E18" s="10">
        <v>17.8</v>
      </c>
      <c r="F18" s="40">
        <f t="shared" si="0"/>
        <v>27839.200000000001</v>
      </c>
      <c r="G18" s="20"/>
      <c r="H18" s="17"/>
      <c r="I18" s="18"/>
      <c r="J18" s="19"/>
      <c r="L18" s="75"/>
      <c r="M18" s="75"/>
      <c r="N18" s="75">
        <f>N16+N17</f>
        <v>843078.31</v>
      </c>
    </row>
    <row r="19" spans="2:14" x14ac:dyDescent="0.25">
      <c r="B19" s="7">
        <v>45885</v>
      </c>
      <c r="C19" s="8">
        <v>1545</v>
      </c>
      <c r="D19" s="9"/>
      <c r="E19" s="10">
        <v>17.8</v>
      </c>
      <c r="F19" s="40">
        <f t="shared" si="0"/>
        <v>27501</v>
      </c>
      <c r="G19" s="20"/>
      <c r="H19" s="17"/>
      <c r="I19" s="18"/>
      <c r="J19" s="19"/>
      <c r="L19" s="75"/>
      <c r="M19" s="75"/>
      <c r="N19" s="75"/>
    </row>
    <row r="20" spans="2:14" x14ac:dyDescent="0.25">
      <c r="B20" s="7">
        <v>45886</v>
      </c>
      <c r="C20" s="8">
        <v>1552</v>
      </c>
      <c r="D20" s="9"/>
      <c r="E20" s="10">
        <v>17.8</v>
      </c>
      <c r="F20" s="40">
        <f t="shared" si="0"/>
        <v>27625.600000000002</v>
      </c>
      <c r="G20" s="20"/>
      <c r="H20" s="17"/>
      <c r="I20" s="18"/>
      <c r="J20" s="19"/>
      <c r="L20" s="75"/>
      <c r="M20" s="75" t="s">
        <v>58</v>
      </c>
      <c r="N20" s="75">
        <f>N18-N12</f>
        <v>61573.135000000009</v>
      </c>
    </row>
    <row r="21" spans="2:14" x14ac:dyDescent="0.25">
      <c r="B21" s="7">
        <v>45887</v>
      </c>
      <c r="C21" s="8">
        <v>1509</v>
      </c>
      <c r="D21" s="9"/>
      <c r="E21" s="10">
        <v>17.8</v>
      </c>
      <c r="F21" s="40">
        <f t="shared" si="0"/>
        <v>26860.2</v>
      </c>
      <c r="G21" s="20"/>
      <c r="H21" s="17"/>
      <c r="I21" s="18"/>
      <c r="J21" s="19"/>
    </row>
    <row r="22" spans="2:14" x14ac:dyDescent="0.25">
      <c r="B22" s="7">
        <v>45888</v>
      </c>
      <c r="C22" s="8">
        <v>1508</v>
      </c>
      <c r="D22" s="9"/>
      <c r="E22" s="10">
        <v>17.8</v>
      </c>
      <c r="F22" s="40">
        <f t="shared" si="0"/>
        <v>26842.400000000001</v>
      </c>
      <c r="G22" s="20"/>
      <c r="H22" s="17"/>
      <c r="I22" s="18"/>
      <c r="J22" s="19"/>
    </row>
    <row r="23" spans="2:14" x14ac:dyDescent="0.25">
      <c r="B23" s="7">
        <v>45889</v>
      </c>
      <c r="C23" s="8">
        <v>1493</v>
      </c>
      <c r="D23" s="9"/>
      <c r="E23" s="10">
        <v>17.8</v>
      </c>
      <c r="F23" s="40">
        <f t="shared" si="0"/>
        <v>26575.4</v>
      </c>
      <c r="G23" s="20"/>
      <c r="H23" s="17"/>
      <c r="I23" s="18"/>
      <c r="J23" s="19"/>
    </row>
    <row r="24" spans="2:14" x14ac:dyDescent="0.25">
      <c r="B24" s="7">
        <v>45890</v>
      </c>
      <c r="C24" s="8">
        <v>1528</v>
      </c>
      <c r="D24" s="9"/>
      <c r="E24" s="10">
        <v>17.8</v>
      </c>
      <c r="F24" s="40">
        <f t="shared" si="0"/>
        <v>27198.400000000001</v>
      </c>
      <c r="G24" s="20"/>
      <c r="H24" s="17"/>
      <c r="I24" s="18"/>
      <c r="J24" s="19"/>
    </row>
    <row r="25" spans="2:14" x14ac:dyDescent="0.25">
      <c r="B25" s="7">
        <v>45891</v>
      </c>
      <c r="C25" s="8">
        <v>1522</v>
      </c>
      <c r="D25" s="9"/>
      <c r="E25" s="10">
        <v>17.8</v>
      </c>
      <c r="F25" s="40">
        <f t="shared" si="0"/>
        <v>27091.600000000002</v>
      </c>
      <c r="G25" s="20"/>
      <c r="H25" s="17"/>
      <c r="I25" s="18"/>
      <c r="J25" s="19"/>
      <c r="N25" s="33"/>
    </row>
    <row r="26" spans="2:14" x14ac:dyDescent="0.25">
      <c r="B26" s="7">
        <v>45892</v>
      </c>
      <c r="C26" s="8">
        <v>1491</v>
      </c>
      <c r="D26" s="9"/>
      <c r="E26" s="10">
        <v>17.8</v>
      </c>
      <c r="F26" s="40">
        <f t="shared" si="0"/>
        <v>26539.8</v>
      </c>
      <c r="G26" s="20"/>
      <c r="H26" s="17"/>
      <c r="I26" s="18"/>
      <c r="J26" s="19"/>
    </row>
    <row r="27" spans="2:14" x14ac:dyDescent="0.25">
      <c r="B27" s="7">
        <v>45893</v>
      </c>
      <c r="C27" s="8">
        <v>1519</v>
      </c>
      <c r="D27" s="9"/>
      <c r="E27" s="10">
        <v>17.8</v>
      </c>
      <c r="F27" s="40">
        <f t="shared" si="0"/>
        <v>27038.2</v>
      </c>
      <c r="G27" s="20"/>
      <c r="H27" s="17"/>
      <c r="I27" s="18"/>
      <c r="J27" s="19"/>
      <c r="N27" s="33"/>
    </row>
    <row r="28" spans="2:14" x14ac:dyDescent="0.25">
      <c r="B28" s="7">
        <v>45894</v>
      </c>
      <c r="C28" s="8">
        <v>1420</v>
      </c>
      <c r="D28" s="9"/>
      <c r="E28" s="10">
        <v>17.8</v>
      </c>
      <c r="F28" s="40">
        <f t="shared" si="0"/>
        <v>25276</v>
      </c>
      <c r="G28" s="20"/>
      <c r="H28" s="17"/>
      <c r="I28" s="18"/>
      <c r="J28" s="19"/>
      <c r="N28" s="33"/>
    </row>
    <row r="29" spans="2:14" x14ac:dyDescent="0.25">
      <c r="B29" s="7">
        <v>45895</v>
      </c>
      <c r="C29" s="8">
        <v>1441</v>
      </c>
      <c r="D29" s="9"/>
      <c r="E29" s="10">
        <v>17.8</v>
      </c>
      <c r="F29" s="40">
        <f t="shared" si="0"/>
        <v>25649.8</v>
      </c>
      <c r="G29" s="20"/>
      <c r="H29" s="17"/>
      <c r="I29" s="18"/>
      <c r="J29" s="19"/>
    </row>
    <row r="30" spans="2:14" x14ac:dyDescent="0.25">
      <c r="B30" s="7">
        <v>45896</v>
      </c>
      <c r="C30" s="8">
        <v>1496</v>
      </c>
      <c r="D30" s="9"/>
      <c r="E30" s="10">
        <v>17.8</v>
      </c>
      <c r="F30" s="40">
        <f t="shared" si="0"/>
        <v>26628.799999999999</v>
      </c>
      <c r="G30" s="20"/>
      <c r="H30" s="17"/>
      <c r="I30" s="18"/>
      <c r="J30" s="19"/>
      <c r="M30" s="33"/>
    </row>
    <row r="31" spans="2:14" x14ac:dyDescent="0.25">
      <c r="B31" s="7">
        <v>45897</v>
      </c>
      <c r="C31" s="8">
        <v>1437</v>
      </c>
      <c r="D31" s="9"/>
      <c r="E31" s="10">
        <v>17.8</v>
      </c>
      <c r="F31" s="40">
        <f t="shared" si="0"/>
        <v>25578.600000000002</v>
      </c>
      <c r="G31" s="20"/>
      <c r="H31" s="17"/>
      <c r="I31" s="18"/>
      <c r="J31" s="19"/>
    </row>
    <row r="32" spans="2:14" x14ac:dyDescent="0.25">
      <c r="B32" s="7">
        <v>45898</v>
      </c>
      <c r="C32" s="8">
        <v>1496</v>
      </c>
      <c r="D32" s="9"/>
      <c r="E32" s="10">
        <v>17.8</v>
      </c>
      <c r="F32" s="40">
        <f t="shared" si="0"/>
        <v>26628.799999999999</v>
      </c>
      <c r="G32" s="20"/>
      <c r="H32" s="17"/>
      <c r="I32" s="18"/>
      <c r="J32" s="19"/>
    </row>
    <row r="33" spans="2:14" x14ac:dyDescent="0.25">
      <c r="B33" s="7">
        <v>45899</v>
      </c>
      <c r="C33" s="8">
        <v>1477</v>
      </c>
      <c r="D33" s="9"/>
      <c r="E33" s="10">
        <v>17.8</v>
      </c>
      <c r="F33" s="40">
        <f t="shared" si="0"/>
        <v>26290.600000000002</v>
      </c>
      <c r="G33" s="20"/>
      <c r="H33" s="17"/>
      <c r="I33" s="18"/>
      <c r="J33" s="19"/>
    </row>
    <row r="34" spans="2:14" ht="15.75" thickBot="1" x14ac:dyDescent="0.3">
      <c r="B34" s="41">
        <v>45900</v>
      </c>
      <c r="C34" s="42">
        <v>1518</v>
      </c>
      <c r="D34" s="43"/>
      <c r="E34" s="10">
        <v>17.8</v>
      </c>
      <c r="F34" s="45">
        <f t="shared" si="0"/>
        <v>27020.400000000001</v>
      </c>
      <c r="G34" s="21"/>
      <c r="H34" s="22"/>
      <c r="I34" s="23"/>
      <c r="J34" s="24"/>
    </row>
    <row r="35" spans="2:14" x14ac:dyDescent="0.25">
      <c r="B35" s="48" t="s">
        <v>10</v>
      </c>
      <c r="C35" s="49">
        <f>SUM(C4:C34)</f>
        <v>46895</v>
      </c>
      <c r="D35" s="50">
        <f>SUM(D4:D34)</f>
        <v>0</v>
      </c>
      <c r="E35" s="51"/>
      <c r="F35" s="52" t="s">
        <v>4</v>
      </c>
      <c r="G35" s="25"/>
      <c r="H35" s="83" t="s">
        <v>11</v>
      </c>
      <c r="I35" s="83"/>
      <c r="J35" s="26">
        <f>SUM(J4:J34)</f>
        <v>843078.31000000017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84" t="s">
        <v>13</v>
      </c>
      <c r="I36" s="84"/>
      <c r="J36" s="19">
        <f>F36+F37</f>
        <v>834731.00000000012</v>
      </c>
      <c r="L36" s="33">
        <f>J36-J4-J5-J6+J37</f>
        <v>843078.31000000017</v>
      </c>
      <c r="M36" s="33">
        <v>843078.31</v>
      </c>
      <c r="N36" s="33">
        <f>L36-M36</f>
        <v>0</v>
      </c>
    </row>
    <row r="37" spans="2:14" x14ac:dyDescent="0.25">
      <c r="B37" s="27" t="s">
        <v>14</v>
      </c>
      <c r="C37" s="32">
        <f>C35</f>
        <v>46895</v>
      </c>
      <c r="D37" s="9">
        <f>D35/1.03</f>
        <v>0</v>
      </c>
      <c r="E37" s="10"/>
      <c r="F37" s="40">
        <f>SUM(F4:F36)</f>
        <v>834731.00000000012</v>
      </c>
      <c r="G37" s="20"/>
      <c r="H37" s="18" t="s">
        <v>15</v>
      </c>
      <c r="I37" s="18">
        <v>0.01</v>
      </c>
      <c r="J37" s="19">
        <f>J36*I37</f>
        <v>8347.3100000000013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85" t="s">
        <v>16</v>
      </c>
      <c r="C39" s="86"/>
      <c r="D39" s="28"/>
      <c r="E39" s="44"/>
      <c r="F39" s="45"/>
      <c r="G39" s="30"/>
      <c r="H39" s="87" t="s">
        <v>17</v>
      </c>
      <c r="I39" s="87"/>
      <c r="J39" s="31">
        <f>J36+J37+J38-J35</f>
        <v>0</v>
      </c>
    </row>
    <row r="40" spans="2:14" ht="15.75" thickBot="1" x14ac:dyDescent="0.3">
      <c r="B40" s="77"/>
      <c r="C40" s="78"/>
      <c r="D40" s="78"/>
      <c r="E40" s="78"/>
      <c r="F40" s="78"/>
      <c r="G40" s="78"/>
      <c r="H40" s="78"/>
      <c r="I40" s="78"/>
      <c r="J40" s="79"/>
    </row>
    <row r="41" spans="2:14" ht="15.75" thickBot="1" x14ac:dyDescent="0.3">
      <c r="B41" s="77"/>
      <c r="C41" s="78"/>
      <c r="D41" s="78"/>
      <c r="E41" s="78"/>
      <c r="F41" s="78"/>
      <c r="G41" s="78"/>
      <c r="H41" s="78"/>
      <c r="I41" s="78"/>
      <c r="J41" s="79"/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E5" sqref="E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8" t="s">
        <v>33</v>
      </c>
      <c r="C2" s="89"/>
      <c r="D2" s="89"/>
      <c r="E2" s="89"/>
      <c r="F2" s="89"/>
      <c r="G2" s="89"/>
      <c r="H2" s="89"/>
      <c r="I2" s="89"/>
      <c r="J2" s="90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>
        <v>1435</v>
      </c>
      <c r="D4" s="9"/>
      <c r="E4" s="10">
        <v>17.8</v>
      </c>
      <c r="F4" s="40">
        <f>E4*C4</f>
        <v>25543</v>
      </c>
      <c r="G4" s="12"/>
      <c r="H4" s="13" t="s">
        <v>6</v>
      </c>
      <c r="I4" s="14">
        <v>0.01</v>
      </c>
      <c r="J4" s="15"/>
    </row>
    <row r="5" spans="2:29" x14ac:dyDescent="0.25">
      <c r="B5" s="7">
        <v>45902</v>
      </c>
      <c r="C5" s="8">
        <v>1504</v>
      </c>
      <c r="D5" s="9"/>
      <c r="E5" s="10">
        <v>17.8</v>
      </c>
      <c r="F5" s="40">
        <f t="shared" ref="F5:F34" si="0">E5*C5</f>
        <v>26771.200000000001</v>
      </c>
      <c r="G5" s="12"/>
      <c r="H5" s="13" t="s">
        <v>7</v>
      </c>
      <c r="I5" s="14">
        <v>1E-3</v>
      </c>
      <c r="J5" s="15"/>
    </row>
    <row r="6" spans="2:29" x14ac:dyDescent="0.25">
      <c r="B6" s="7">
        <v>45903</v>
      </c>
      <c r="C6" s="8">
        <v>1471</v>
      </c>
      <c r="D6" s="9"/>
      <c r="E6" s="10">
        <v>17.8</v>
      </c>
      <c r="F6" s="40">
        <f t="shared" si="0"/>
        <v>26183.8</v>
      </c>
      <c r="G6" s="12"/>
      <c r="H6" s="13" t="s">
        <v>8</v>
      </c>
      <c r="I6" s="14"/>
      <c r="J6" s="15"/>
    </row>
    <row r="7" spans="2:29" x14ac:dyDescent="0.25">
      <c r="B7" s="7">
        <v>45904</v>
      </c>
      <c r="C7" s="8">
        <v>1458</v>
      </c>
      <c r="D7" s="9"/>
      <c r="E7" s="10">
        <v>17.8</v>
      </c>
      <c r="F7" s="40">
        <f t="shared" si="0"/>
        <v>25952.400000000001</v>
      </c>
      <c r="G7" s="12"/>
      <c r="H7" s="13" t="s">
        <v>9</v>
      </c>
      <c r="I7" s="14"/>
      <c r="J7" s="15">
        <f>'AĞUSTOS 2025'!J39*-1</f>
        <v>0</v>
      </c>
    </row>
    <row r="8" spans="2:29" x14ac:dyDescent="0.25">
      <c r="B8" s="7">
        <v>45905</v>
      </c>
      <c r="C8" s="8">
        <v>1465</v>
      </c>
      <c r="D8" s="9"/>
      <c r="E8" s="10">
        <v>17.8</v>
      </c>
      <c r="F8" s="40">
        <f t="shared" si="0"/>
        <v>26077</v>
      </c>
      <c r="G8" s="16"/>
      <c r="H8" s="17"/>
      <c r="I8" s="18"/>
      <c r="J8" s="19"/>
    </row>
    <row r="9" spans="2:29" x14ac:dyDescent="0.25">
      <c r="B9" s="7">
        <v>45906</v>
      </c>
      <c r="C9" s="8">
        <v>1449</v>
      </c>
      <c r="D9" s="9"/>
      <c r="E9" s="10">
        <v>17.8</v>
      </c>
      <c r="F9" s="40">
        <f t="shared" si="0"/>
        <v>25792.2</v>
      </c>
      <c r="G9" s="16"/>
      <c r="H9" s="17"/>
      <c r="I9" s="18"/>
      <c r="J9" s="19"/>
    </row>
    <row r="10" spans="2:29" x14ac:dyDescent="0.25">
      <c r="B10" s="7">
        <v>45907</v>
      </c>
      <c r="C10" s="8">
        <v>1462</v>
      </c>
      <c r="D10" s="9"/>
      <c r="E10" s="10">
        <v>17.8</v>
      </c>
      <c r="F10" s="40">
        <f t="shared" si="0"/>
        <v>26023.600000000002</v>
      </c>
      <c r="G10" s="16" t="s">
        <v>59</v>
      </c>
      <c r="H10" s="17"/>
      <c r="I10" s="18"/>
      <c r="J10" s="19">
        <v>600</v>
      </c>
    </row>
    <row r="11" spans="2:29" x14ac:dyDescent="0.25">
      <c r="B11" s="7">
        <v>45908</v>
      </c>
      <c r="C11" s="8">
        <v>1391</v>
      </c>
      <c r="D11" s="9"/>
      <c r="E11" s="10">
        <v>17.8</v>
      </c>
      <c r="F11" s="40">
        <f t="shared" si="0"/>
        <v>24759.8</v>
      </c>
      <c r="G11" s="16">
        <v>45945</v>
      </c>
      <c r="H11" s="17" t="s">
        <v>54</v>
      </c>
      <c r="I11" s="18"/>
      <c r="J11" s="19">
        <v>400000</v>
      </c>
    </row>
    <row r="12" spans="2:29" x14ac:dyDescent="0.25">
      <c r="B12" s="7">
        <v>45909</v>
      </c>
      <c r="C12" s="8">
        <v>1391</v>
      </c>
      <c r="D12" s="9"/>
      <c r="E12" s="10">
        <v>17.8</v>
      </c>
      <c r="F12" s="40">
        <f t="shared" si="0"/>
        <v>24759.8</v>
      </c>
      <c r="G12" s="16">
        <v>45952</v>
      </c>
      <c r="H12" s="17" t="s">
        <v>60</v>
      </c>
      <c r="I12" s="18"/>
      <c r="J12" s="19">
        <v>389479.17</v>
      </c>
    </row>
    <row r="13" spans="2:29" x14ac:dyDescent="0.25">
      <c r="B13" s="7">
        <v>45910</v>
      </c>
      <c r="C13" s="8">
        <v>1431</v>
      </c>
      <c r="D13" s="9"/>
      <c r="E13" s="10">
        <v>17.8</v>
      </c>
      <c r="F13" s="40">
        <f t="shared" si="0"/>
        <v>25471.8</v>
      </c>
      <c r="G13" s="20"/>
      <c r="H13" s="17"/>
      <c r="I13" s="18"/>
      <c r="J13" s="19"/>
    </row>
    <row r="14" spans="2:29" x14ac:dyDescent="0.25">
      <c r="B14" s="7">
        <v>45911</v>
      </c>
      <c r="C14" s="8">
        <v>1445</v>
      </c>
      <c r="D14" s="9"/>
      <c r="E14" s="10">
        <v>17.8</v>
      </c>
      <c r="F14" s="40">
        <f t="shared" si="0"/>
        <v>25721</v>
      </c>
      <c r="G14" s="20"/>
      <c r="H14" s="17"/>
      <c r="I14" s="18"/>
      <c r="J14" s="19"/>
    </row>
    <row r="15" spans="2:29" x14ac:dyDescent="0.25">
      <c r="B15" s="7">
        <v>45912</v>
      </c>
      <c r="C15" s="8">
        <v>1400</v>
      </c>
      <c r="D15" s="9"/>
      <c r="E15" s="10">
        <v>17.8</v>
      </c>
      <c r="F15" s="40">
        <f t="shared" si="0"/>
        <v>24920</v>
      </c>
      <c r="G15" s="20"/>
      <c r="H15" s="17"/>
      <c r="I15" s="18"/>
      <c r="J15" s="19"/>
    </row>
    <row r="16" spans="2:29" x14ac:dyDescent="0.25">
      <c r="B16" s="7">
        <v>45913</v>
      </c>
      <c r="C16" s="8">
        <v>1423</v>
      </c>
      <c r="D16" s="9"/>
      <c r="E16" s="10">
        <v>17.8</v>
      </c>
      <c r="F16" s="40">
        <f t="shared" si="0"/>
        <v>25329.4</v>
      </c>
      <c r="G16" s="20"/>
      <c r="H16" s="17"/>
      <c r="I16" s="18"/>
      <c r="J16" s="19"/>
    </row>
    <row r="17" spans="2:10" x14ac:dyDescent="0.25">
      <c r="B17" s="7">
        <v>45914</v>
      </c>
      <c r="C17" s="8">
        <v>1464</v>
      </c>
      <c r="D17" s="9"/>
      <c r="E17" s="10">
        <v>17.8</v>
      </c>
      <c r="F17" s="40">
        <f t="shared" si="0"/>
        <v>26059.200000000001</v>
      </c>
      <c r="G17" s="20"/>
      <c r="H17" s="17"/>
      <c r="I17" s="18"/>
      <c r="J17" s="19"/>
    </row>
    <row r="18" spans="2:10" x14ac:dyDescent="0.25">
      <c r="B18" s="7">
        <v>45915</v>
      </c>
      <c r="C18" s="8">
        <v>1393</v>
      </c>
      <c r="D18" s="9"/>
      <c r="E18" s="10">
        <v>17.8</v>
      </c>
      <c r="F18" s="40">
        <f t="shared" si="0"/>
        <v>24795.4</v>
      </c>
      <c r="G18" s="20"/>
      <c r="H18" s="17"/>
      <c r="I18" s="18"/>
      <c r="J18" s="19"/>
    </row>
    <row r="19" spans="2:10" x14ac:dyDescent="0.25">
      <c r="B19" s="7">
        <v>45916</v>
      </c>
      <c r="C19" s="8">
        <v>1483</v>
      </c>
      <c r="D19" s="9"/>
      <c r="E19" s="10">
        <v>17.8</v>
      </c>
      <c r="F19" s="40">
        <f t="shared" si="0"/>
        <v>26397.4</v>
      </c>
      <c r="G19" s="20"/>
      <c r="H19" s="17"/>
      <c r="I19" s="18"/>
      <c r="J19" s="19"/>
    </row>
    <row r="20" spans="2:10" x14ac:dyDescent="0.25">
      <c r="B20" s="7">
        <v>45917</v>
      </c>
      <c r="C20" s="8">
        <v>1487</v>
      </c>
      <c r="D20" s="9"/>
      <c r="E20" s="10">
        <v>17.8</v>
      </c>
      <c r="F20" s="40">
        <f t="shared" si="0"/>
        <v>26468.600000000002</v>
      </c>
      <c r="G20" s="20"/>
      <c r="H20" s="17"/>
      <c r="I20" s="18"/>
      <c r="J20" s="19"/>
    </row>
    <row r="21" spans="2:10" x14ac:dyDescent="0.25">
      <c r="B21" s="7">
        <v>45918</v>
      </c>
      <c r="C21" s="8">
        <v>1360</v>
      </c>
      <c r="D21" s="9"/>
      <c r="E21" s="10">
        <v>17.8</v>
      </c>
      <c r="F21" s="40">
        <f t="shared" si="0"/>
        <v>24208</v>
      </c>
      <c r="G21" s="20"/>
      <c r="H21" s="17"/>
      <c r="I21" s="18"/>
      <c r="J21" s="19"/>
    </row>
    <row r="22" spans="2:10" x14ac:dyDescent="0.25">
      <c r="B22" s="7">
        <v>45919</v>
      </c>
      <c r="C22" s="8">
        <v>1453</v>
      </c>
      <c r="D22" s="9"/>
      <c r="E22" s="10">
        <v>17.8</v>
      </c>
      <c r="F22" s="40">
        <f t="shared" si="0"/>
        <v>25863.4</v>
      </c>
      <c r="G22" s="20"/>
      <c r="H22" s="17"/>
      <c r="I22" s="18"/>
      <c r="J22" s="19"/>
    </row>
    <row r="23" spans="2:10" x14ac:dyDescent="0.25">
      <c r="B23" s="7">
        <v>45920</v>
      </c>
      <c r="C23" s="8">
        <v>1450</v>
      </c>
      <c r="D23" s="9"/>
      <c r="E23" s="10">
        <v>17.8</v>
      </c>
      <c r="F23" s="40">
        <f t="shared" si="0"/>
        <v>25810</v>
      </c>
      <c r="G23" s="20"/>
      <c r="H23" s="17"/>
      <c r="I23" s="18"/>
      <c r="J23" s="19"/>
    </row>
    <row r="24" spans="2:10" x14ac:dyDescent="0.25">
      <c r="B24" s="7">
        <v>45921</v>
      </c>
      <c r="C24" s="8">
        <v>1507</v>
      </c>
      <c r="D24" s="9"/>
      <c r="E24" s="10">
        <v>17.8</v>
      </c>
      <c r="F24" s="40">
        <f t="shared" si="0"/>
        <v>26824.600000000002</v>
      </c>
      <c r="G24" s="20"/>
      <c r="H24" s="17"/>
      <c r="I24" s="18"/>
      <c r="J24" s="19"/>
    </row>
    <row r="25" spans="2:10" x14ac:dyDescent="0.25">
      <c r="B25" s="7">
        <v>45922</v>
      </c>
      <c r="C25" s="8">
        <v>1475</v>
      </c>
      <c r="D25" s="9"/>
      <c r="E25" s="10">
        <v>17.8</v>
      </c>
      <c r="F25" s="40">
        <f t="shared" si="0"/>
        <v>26255</v>
      </c>
      <c r="G25" s="20"/>
      <c r="H25" s="17"/>
      <c r="I25" s="18"/>
      <c r="J25" s="19"/>
    </row>
    <row r="26" spans="2:10" x14ac:dyDescent="0.25">
      <c r="B26" s="7">
        <v>45923</v>
      </c>
      <c r="C26" s="8">
        <v>1571</v>
      </c>
      <c r="D26" s="9"/>
      <c r="E26" s="10">
        <v>17.8</v>
      </c>
      <c r="F26" s="40">
        <f t="shared" si="0"/>
        <v>27963.800000000003</v>
      </c>
      <c r="G26" s="20"/>
      <c r="H26" s="17"/>
      <c r="I26" s="18"/>
      <c r="J26" s="19"/>
    </row>
    <row r="27" spans="2:10" x14ac:dyDescent="0.25">
      <c r="B27" s="7">
        <v>45924</v>
      </c>
      <c r="C27" s="8">
        <v>1514</v>
      </c>
      <c r="D27" s="9"/>
      <c r="E27" s="10">
        <v>17.8</v>
      </c>
      <c r="F27" s="40">
        <f t="shared" si="0"/>
        <v>26949.200000000001</v>
      </c>
      <c r="G27" s="20"/>
      <c r="H27" s="17"/>
      <c r="I27" s="18"/>
      <c r="J27" s="19"/>
    </row>
    <row r="28" spans="2:10" x14ac:dyDescent="0.25">
      <c r="B28" s="7">
        <v>45925</v>
      </c>
      <c r="C28" s="8">
        <v>1496</v>
      </c>
      <c r="D28" s="9"/>
      <c r="E28" s="10">
        <v>17.8</v>
      </c>
      <c r="F28" s="40">
        <f t="shared" si="0"/>
        <v>26628.799999999999</v>
      </c>
      <c r="G28" s="20"/>
      <c r="H28" s="17"/>
      <c r="I28" s="18"/>
      <c r="J28" s="19"/>
    </row>
    <row r="29" spans="2:10" x14ac:dyDescent="0.25">
      <c r="B29" s="7">
        <v>45926</v>
      </c>
      <c r="C29" s="8">
        <v>1511</v>
      </c>
      <c r="D29" s="9"/>
      <c r="E29" s="10">
        <v>17.8</v>
      </c>
      <c r="F29" s="40">
        <f t="shared" si="0"/>
        <v>26895.8</v>
      </c>
      <c r="G29" s="20"/>
      <c r="H29" s="17"/>
      <c r="I29" s="18"/>
      <c r="J29" s="19"/>
    </row>
    <row r="30" spans="2:10" x14ac:dyDescent="0.25">
      <c r="B30" s="7">
        <v>45927</v>
      </c>
      <c r="C30" s="8">
        <v>1542</v>
      </c>
      <c r="D30" s="9"/>
      <c r="E30" s="10">
        <v>17.8</v>
      </c>
      <c r="F30" s="40">
        <f t="shared" si="0"/>
        <v>27447.600000000002</v>
      </c>
      <c r="G30" s="20"/>
      <c r="H30" s="17"/>
      <c r="I30" s="18"/>
      <c r="J30" s="19"/>
    </row>
    <row r="31" spans="2:10" x14ac:dyDescent="0.25">
      <c r="B31" s="7">
        <v>45928</v>
      </c>
      <c r="C31" s="8">
        <v>1515</v>
      </c>
      <c r="D31" s="9"/>
      <c r="E31" s="10">
        <v>17.8</v>
      </c>
      <c r="F31" s="40">
        <f t="shared" si="0"/>
        <v>26967</v>
      </c>
      <c r="G31" s="20"/>
      <c r="H31" s="17"/>
      <c r="I31" s="18"/>
      <c r="J31" s="19"/>
    </row>
    <row r="32" spans="2:10" x14ac:dyDescent="0.25">
      <c r="B32" s="7">
        <v>45929</v>
      </c>
      <c r="C32" s="8">
        <v>1493</v>
      </c>
      <c r="D32" s="9"/>
      <c r="E32" s="10">
        <v>17.8</v>
      </c>
      <c r="F32" s="40">
        <f t="shared" si="0"/>
        <v>26575.4</v>
      </c>
      <c r="G32" s="20"/>
      <c r="H32" s="17"/>
      <c r="I32" s="18"/>
      <c r="J32" s="19"/>
    </row>
    <row r="33" spans="2:12" x14ac:dyDescent="0.25">
      <c r="B33" s="7">
        <v>45930</v>
      </c>
      <c r="C33" s="8">
        <v>1508</v>
      </c>
      <c r="D33" s="9"/>
      <c r="E33" s="10">
        <v>17.8</v>
      </c>
      <c r="F33" s="40">
        <f t="shared" si="0"/>
        <v>26842.400000000001</v>
      </c>
      <c r="G33" s="20"/>
      <c r="H33" s="17"/>
      <c r="I33" s="18"/>
      <c r="J33" s="19"/>
    </row>
    <row r="34" spans="2:12" ht="15.75" thickBot="1" x14ac:dyDescent="0.3">
      <c r="B34" s="53"/>
      <c r="C34" s="54"/>
      <c r="D34" s="55"/>
      <c r="E34" s="10"/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43947</v>
      </c>
      <c r="D35" s="50">
        <f>SUM(D4:D34)</f>
        <v>0</v>
      </c>
      <c r="E35" s="51"/>
      <c r="F35" s="52" t="s">
        <v>4</v>
      </c>
      <c r="G35" s="25"/>
      <c r="H35" s="83" t="s">
        <v>11</v>
      </c>
      <c r="I35" s="83"/>
      <c r="J35" s="26">
        <f>SUM(J4:J34)</f>
        <v>790079.16999999993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84" t="s">
        <v>13</v>
      </c>
      <c r="I36" s="84"/>
      <c r="J36" s="19">
        <f>F36+F37</f>
        <v>782256.60000000021</v>
      </c>
      <c r="L36" s="33">
        <f>J36-J4-J5-J6+J37</f>
        <v>790079.1660000002</v>
      </c>
    </row>
    <row r="37" spans="2:12" x14ac:dyDescent="0.25">
      <c r="B37" s="27" t="s">
        <v>14</v>
      </c>
      <c r="C37" s="32">
        <f>C35</f>
        <v>43947</v>
      </c>
      <c r="D37" s="9">
        <f>D35/1.03</f>
        <v>0</v>
      </c>
      <c r="E37" s="10"/>
      <c r="F37" s="40">
        <f>SUM(F4:F36)</f>
        <v>782256.60000000021</v>
      </c>
      <c r="G37" s="20"/>
      <c r="H37" s="18" t="s">
        <v>15</v>
      </c>
      <c r="I37" s="18">
        <v>0.01</v>
      </c>
      <c r="J37" s="19">
        <f>J36*I37</f>
        <v>7822.5660000000025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85" t="s">
        <v>16</v>
      </c>
      <c r="C39" s="86"/>
      <c r="D39" s="28"/>
      <c r="E39" s="44"/>
      <c r="F39" s="45"/>
      <c r="G39" s="30"/>
      <c r="H39" s="87" t="s">
        <v>17</v>
      </c>
      <c r="I39" s="87"/>
      <c r="J39" s="31">
        <f>J36+J37+J38-J35</f>
        <v>-3.9999997243285179E-3</v>
      </c>
    </row>
    <row r="40" spans="2:12" ht="15.75" thickBot="1" x14ac:dyDescent="0.3">
      <c r="B40" s="77"/>
      <c r="C40" s="78"/>
      <c r="D40" s="78"/>
      <c r="E40" s="78"/>
      <c r="F40" s="78"/>
      <c r="G40" s="78"/>
      <c r="H40" s="78"/>
      <c r="I40" s="78"/>
      <c r="J40" s="79"/>
    </row>
    <row r="41" spans="2:12" ht="15.75" thickBot="1" x14ac:dyDescent="0.3">
      <c r="B41" s="77"/>
      <c r="C41" s="78"/>
      <c r="D41" s="78"/>
      <c r="E41" s="78"/>
      <c r="F41" s="78"/>
      <c r="G41" s="78"/>
      <c r="H41" s="78"/>
      <c r="I41" s="78"/>
      <c r="J41" s="79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M15" sqref="M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8" t="s">
        <v>33</v>
      </c>
      <c r="C2" s="89"/>
      <c r="D2" s="89"/>
      <c r="E2" s="89"/>
      <c r="F2" s="89"/>
      <c r="G2" s="89"/>
      <c r="H2" s="89"/>
      <c r="I2" s="89"/>
      <c r="J2" s="90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>
        <v>1494</v>
      </c>
      <c r="D4" s="9"/>
      <c r="E4" s="10">
        <v>20.25</v>
      </c>
      <c r="F4" s="40">
        <f>E4*C4</f>
        <v>30253.5</v>
      </c>
      <c r="G4" s="12"/>
      <c r="H4" s="13" t="s">
        <v>6</v>
      </c>
      <c r="I4" s="14">
        <v>0.01</v>
      </c>
      <c r="J4" s="15"/>
    </row>
    <row r="5" spans="2:29" x14ac:dyDescent="0.25">
      <c r="B5" s="7">
        <v>45932</v>
      </c>
      <c r="C5" s="8">
        <v>1500</v>
      </c>
      <c r="D5" s="9"/>
      <c r="E5" s="10">
        <v>20.25</v>
      </c>
      <c r="F5" s="40">
        <f t="shared" ref="F5:F34" si="0">E5*C5</f>
        <v>30375</v>
      </c>
      <c r="G5" s="12"/>
      <c r="H5" s="13" t="s">
        <v>7</v>
      </c>
      <c r="I5" s="14">
        <v>1E-3</v>
      </c>
      <c r="J5" s="15"/>
    </row>
    <row r="6" spans="2:29" x14ac:dyDescent="0.25">
      <c r="B6" s="7">
        <v>45933</v>
      </c>
      <c r="C6" s="8">
        <v>1469</v>
      </c>
      <c r="D6" s="9"/>
      <c r="E6" s="10">
        <v>20.25</v>
      </c>
      <c r="F6" s="40">
        <f t="shared" si="0"/>
        <v>29747.25</v>
      </c>
      <c r="G6" s="12"/>
      <c r="H6" s="13" t="s">
        <v>8</v>
      </c>
      <c r="I6" s="14"/>
      <c r="J6" s="15"/>
    </row>
    <row r="7" spans="2:29" x14ac:dyDescent="0.25">
      <c r="B7" s="7">
        <v>45934</v>
      </c>
      <c r="C7" s="8">
        <v>1544</v>
      </c>
      <c r="D7" s="9"/>
      <c r="E7" s="10">
        <v>20.25</v>
      </c>
      <c r="F7" s="40">
        <f t="shared" si="0"/>
        <v>31266</v>
      </c>
      <c r="G7" s="12"/>
      <c r="H7" s="13" t="s">
        <v>9</v>
      </c>
      <c r="I7" s="14"/>
      <c r="J7" s="15">
        <f>'EYLÜL 2025'!J39*-1</f>
        <v>3.9999997243285179E-3</v>
      </c>
    </row>
    <row r="8" spans="2:29" x14ac:dyDescent="0.25">
      <c r="B8" s="7">
        <v>45935</v>
      </c>
      <c r="C8" s="8">
        <v>1496</v>
      </c>
      <c r="D8" s="9"/>
      <c r="E8" s="10">
        <v>20.25</v>
      </c>
      <c r="F8" s="40">
        <f t="shared" si="0"/>
        <v>30294</v>
      </c>
      <c r="G8" s="16">
        <v>45972</v>
      </c>
      <c r="H8" s="17" t="s">
        <v>55</v>
      </c>
      <c r="I8" s="18"/>
      <c r="J8" s="19">
        <v>500000</v>
      </c>
    </row>
    <row r="9" spans="2:29" x14ac:dyDescent="0.25">
      <c r="B9" s="7">
        <v>45936</v>
      </c>
      <c r="C9" s="8">
        <v>1496</v>
      </c>
      <c r="D9" s="9"/>
      <c r="E9" s="10">
        <v>20.25</v>
      </c>
      <c r="F9" s="40">
        <f t="shared" si="0"/>
        <v>30294</v>
      </c>
      <c r="G9" s="16">
        <v>45978</v>
      </c>
      <c r="H9" s="17" t="s">
        <v>55</v>
      </c>
      <c r="I9" s="18"/>
      <c r="J9" s="19">
        <v>443841.97</v>
      </c>
    </row>
    <row r="10" spans="2:29" x14ac:dyDescent="0.25">
      <c r="B10" s="7">
        <v>45937</v>
      </c>
      <c r="C10" s="8">
        <v>1505</v>
      </c>
      <c r="D10" s="9"/>
      <c r="E10" s="10">
        <v>20.25</v>
      </c>
      <c r="F10" s="40">
        <f t="shared" si="0"/>
        <v>30476.25</v>
      </c>
      <c r="G10" s="16"/>
      <c r="H10" s="17"/>
      <c r="I10" s="18"/>
      <c r="J10" s="19"/>
    </row>
    <row r="11" spans="2:29" x14ac:dyDescent="0.25">
      <c r="B11" s="7">
        <v>45938</v>
      </c>
      <c r="C11" s="8">
        <v>1519</v>
      </c>
      <c r="D11" s="9"/>
      <c r="E11" s="10">
        <v>20.25</v>
      </c>
      <c r="F11" s="40">
        <f t="shared" si="0"/>
        <v>30759.75</v>
      </c>
      <c r="G11" s="20"/>
      <c r="H11" s="17"/>
      <c r="I11" s="18"/>
      <c r="J11" s="19"/>
    </row>
    <row r="12" spans="2:29" x14ac:dyDescent="0.25">
      <c r="B12" s="7">
        <v>45939</v>
      </c>
      <c r="C12" s="8">
        <v>1469</v>
      </c>
      <c r="D12" s="9"/>
      <c r="E12" s="10">
        <v>20.25</v>
      </c>
      <c r="F12" s="40">
        <f t="shared" si="0"/>
        <v>29747.25</v>
      </c>
      <c r="G12" s="20"/>
      <c r="H12" s="17"/>
      <c r="I12" s="18"/>
      <c r="J12" s="19"/>
    </row>
    <row r="13" spans="2:29" x14ac:dyDescent="0.25">
      <c r="B13" s="7">
        <v>45940</v>
      </c>
      <c r="C13" s="8">
        <v>1508</v>
      </c>
      <c r="D13" s="9"/>
      <c r="E13" s="10">
        <v>20.25</v>
      </c>
      <c r="F13" s="40">
        <f t="shared" si="0"/>
        <v>30537</v>
      </c>
      <c r="G13" s="20"/>
      <c r="H13" s="17"/>
      <c r="I13" s="18"/>
      <c r="J13" s="19"/>
    </row>
    <row r="14" spans="2:29" x14ac:dyDescent="0.25">
      <c r="B14" s="7">
        <v>45941</v>
      </c>
      <c r="C14" s="8">
        <v>1528</v>
      </c>
      <c r="D14" s="9"/>
      <c r="E14" s="10">
        <v>20.25</v>
      </c>
      <c r="F14" s="40">
        <f t="shared" si="0"/>
        <v>30942</v>
      </c>
      <c r="G14" s="20"/>
      <c r="H14" s="17"/>
      <c r="I14" s="18"/>
      <c r="J14" s="19"/>
    </row>
    <row r="15" spans="2:29" x14ac:dyDescent="0.25">
      <c r="B15" s="7">
        <v>45942</v>
      </c>
      <c r="C15" s="8">
        <v>1486</v>
      </c>
      <c r="D15" s="9"/>
      <c r="E15" s="10">
        <v>20.25</v>
      </c>
      <c r="F15" s="40">
        <f t="shared" si="0"/>
        <v>30091.5</v>
      </c>
      <c r="G15" s="20"/>
      <c r="H15" s="17"/>
      <c r="I15" s="18"/>
      <c r="J15" s="19"/>
    </row>
    <row r="16" spans="2:29" x14ac:dyDescent="0.25">
      <c r="B16" s="7">
        <v>45943</v>
      </c>
      <c r="C16" s="8">
        <v>1503</v>
      </c>
      <c r="D16" s="9"/>
      <c r="E16" s="10">
        <v>20.25</v>
      </c>
      <c r="F16" s="40">
        <f t="shared" si="0"/>
        <v>30435.75</v>
      </c>
      <c r="G16" s="20"/>
      <c r="H16" s="17"/>
      <c r="I16" s="18"/>
      <c r="J16" s="19"/>
    </row>
    <row r="17" spans="2:10" x14ac:dyDescent="0.25">
      <c r="B17" s="7">
        <v>45944</v>
      </c>
      <c r="C17" s="8">
        <v>1534</v>
      </c>
      <c r="D17" s="9"/>
      <c r="E17" s="10">
        <v>20.25</v>
      </c>
      <c r="F17" s="40">
        <f t="shared" si="0"/>
        <v>31063.5</v>
      </c>
      <c r="G17" s="20"/>
      <c r="H17" s="17"/>
      <c r="I17" s="18"/>
      <c r="J17" s="19"/>
    </row>
    <row r="18" spans="2:10" x14ac:dyDescent="0.25">
      <c r="B18" s="7">
        <v>45945</v>
      </c>
      <c r="C18" s="8">
        <v>1540</v>
      </c>
      <c r="D18" s="9"/>
      <c r="E18" s="10">
        <v>20.25</v>
      </c>
      <c r="F18" s="40">
        <f t="shared" si="0"/>
        <v>31185</v>
      </c>
      <c r="G18" s="20"/>
      <c r="H18" s="17"/>
      <c r="I18" s="18"/>
      <c r="J18" s="19"/>
    </row>
    <row r="19" spans="2:10" x14ac:dyDescent="0.25">
      <c r="B19" s="7">
        <v>45946</v>
      </c>
      <c r="C19" s="8">
        <v>1534</v>
      </c>
      <c r="D19" s="9"/>
      <c r="E19" s="10">
        <v>20.25</v>
      </c>
      <c r="F19" s="40">
        <f t="shared" si="0"/>
        <v>31063.5</v>
      </c>
      <c r="G19" s="20"/>
      <c r="H19" s="17"/>
      <c r="I19" s="18"/>
      <c r="J19" s="19"/>
    </row>
    <row r="20" spans="2:10" x14ac:dyDescent="0.25">
      <c r="B20" s="7">
        <v>45947</v>
      </c>
      <c r="C20" s="8">
        <v>1517</v>
      </c>
      <c r="D20" s="9"/>
      <c r="E20" s="10">
        <v>20.25</v>
      </c>
      <c r="F20" s="40">
        <f t="shared" si="0"/>
        <v>30719.25</v>
      </c>
      <c r="G20" s="20"/>
      <c r="H20" s="17"/>
      <c r="I20" s="18"/>
      <c r="J20" s="19"/>
    </row>
    <row r="21" spans="2:10" x14ac:dyDescent="0.25">
      <c r="B21" s="7">
        <v>45948</v>
      </c>
      <c r="C21" s="8">
        <v>1522</v>
      </c>
      <c r="D21" s="9"/>
      <c r="E21" s="10">
        <v>20.25</v>
      </c>
      <c r="F21" s="40">
        <f t="shared" si="0"/>
        <v>30820.5</v>
      </c>
      <c r="G21" s="20"/>
      <c r="H21" s="17"/>
      <c r="I21" s="18"/>
      <c r="J21" s="19"/>
    </row>
    <row r="22" spans="2:10" x14ac:dyDescent="0.25">
      <c r="B22" s="7">
        <v>45949</v>
      </c>
      <c r="C22" s="8">
        <v>1493</v>
      </c>
      <c r="D22" s="9"/>
      <c r="E22" s="10">
        <v>20.25</v>
      </c>
      <c r="F22" s="40">
        <f t="shared" si="0"/>
        <v>30233.25</v>
      </c>
      <c r="G22" s="20"/>
      <c r="H22" s="17"/>
      <c r="I22" s="18"/>
      <c r="J22" s="19"/>
    </row>
    <row r="23" spans="2:10" x14ac:dyDescent="0.25">
      <c r="B23" s="7">
        <v>45950</v>
      </c>
      <c r="C23" s="8">
        <v>1490</v>
      </c>
      <c r="D23" s="9"/>
      <c r="E23" s="10">
        <v>20.25</v>
      </c>
      <c r="F23" s="40">
        <f t="shared" si="0"/>
        <v>30172.5</v>
      </c>
      <c r="G23" s="20"/>
      <c r="H23" s="17"/>
      <c r="I23" s="18"/>
      <c r="J23" s="19"/>
    </row>
    <row r="24" spans="2:10" x14ac:dyDescent="0.25">
      <c r="B24" s="7">
        <v>45951</v>
      </c>
      <c r="C24" s="8">
        <v>1494</v>
      </c>
      <c r="D24" s="9"/>
      <c r="E24" s="10">
        <v>20.25</v>
      </c>
      <c r="F24" s="40">
        <f t="shared" si="0"/>
        <v>30253.5</v>
      </c>
      <c r="G24" s="20"/>
      <c r="H24" s="17"/>
      <c r="I24" s="18"/>
      <c r="J24" s="19"/>
    </row>
    <row r="25" spans="2:10" x14ac:dyDescent="0.25">
      <c r="B25" s="7">
        <v>45952</v>
      </c>
      <c r="C25" s="8">
        <v>1450</v>
      </c>
      <c r="D25" s="9"/>
      <c r="E25" s="10">
        <v>20.25</v>
      </c>
      <c r="F25" s="40">
        <f t="shared" si="0"/>
        <v>29362.5</v>
      </c>
      <c r="G25" s="20"/>
      <c r="H25" s="17"/>
      <c r="I25" s="18"/>
      <c r="J25" s="19"/>
    </row>
    <row r="26" spans="2:10" x14ac:dyDescent="0.25">
      <c r="B26" s="7">
        <v>45953</v>
      </c>
      <c r="C26" s="8">
        <v>1463</v>
      </c>
      <c r="D26" s="9"/>
      <c r="E26" s="10">
        <v>20.25</v>
      </c>
      <c r="F26" s="40">
        <f t="shared" si="0"/>
        <v>29625.75</v>
      </c>
      <c r="G26" s="20"/>
      <c r="H26" s="17"/>
      <c r="I26" s="18"/>
      <c r="J26" s="19"/>
    </row>
    <row r="27" spans="2:10" x14ac:dyDescent="0.25">
      <c r="B27" s="7">
        <v>45954</v>
      </c>
      <c r="C27" s="8">
        <v>1439</v>
      </c>
      <c r="D27" s="9"/>
      <c r="E27" s="10">
        <v>20.25</v>
      </c>
      <c r="F27" s="40">
        <f t="shared" si="0"/>
        <v>29139.75</v>
      </c>
      <c r="G27" s="20"/>
      <c r="H27" s="17"/>
      <c r="I27" s="18"/>
      <c r="J27" s="19"/>
    </row>
    <row r="28" spans="2:10" x14ac:dyDescent="0.25">
      <c r="B28" s="7">
        <v>45955</v>
      </c>
      <c r="C28" s="8">
        <v>1461</v>
      </c>
      <c r="D28" s="9"/>
      <c r="E28" s="10">
        <v>20.25</v>
      </c>
      <c r="F28" s="40">
        <f t="shared" si="0"/>
        <v>29585.25</v>
      </c>
      <c r="G28" s="20"/>
      <c r="H28" s="17"/>
      <c r="I28" s="18"/>
      <c r="J28" s="19"/>
    </row>
    <row r="29" spans="2:10" x14ac:dyDescent="0.25">
      <c r="B29" s="7">
        <v>45956</v>
      </c>
      <c r="C29" s="8">
        <v>1429</v>
      </c>
      <c r="D29" s="9"/>
      <c r="E29" s="10">
        <v>20.25</v>
      </c>
      <c r="F29" s="40">
        <f t="shared" si="0"/>
        <v>28937.25</v>
      </c>
      <c r="G29" s="20"/>
      <c r="H29" s="17"/>
      <c r="I29" s="18"/>
      <c r="J29" s="19"/>
    </row>
    <row r="30" spans="2:10" x14ac:dyDescent="0.25">
      <c r="B30" s="7">
        <v>45957</v>
      </c>
      <c r="C30" s="8">
        <v>1429</v>
      </c>
      <c r="D30" s="9"/>
      <c r="E30" s="10">
        <v>20.25</v>
      </c>
      <c r="F30" s="40">
        <f t="shared" si="0"/>
        <v>28937.25</v>
      </c>
      <c r="G30" s="20"/>
      <c r="H30" s="17"/>
      <c r="I30" s="18"/>
      <c r="J30" s="19"/>
    </row>
    <row r="31" spans="2:10" x14ac:dyDescent="0.25">
      <c r="B31" s="7">
        <v>45958</v>
      </c>
      <c r="C31" s="8">
        <v>1458</v>
      </c>
      <c r="D31" s="9"/>
      <c r="E31" s="10">
        <v>20.25</v>
      </c>
      <c r="F31" s="40">
        <f t="shared" si="0"/>
        <v>29524.5</v>
      </c>
      <c r="G31" s="20"/>
      <c r="H31" s="17"/>
      <c r="I31" s="18"/>
      <c r="J31" s="19"/>
    </row>
    <row r="32" spans="2:10" x14ac:dyDescent="0.25">
      <c r="B32" s="7">
        <v>45959</v>
      </c>
      <c r="C32" s="8">
        <v>1428</v>
      </c>
      <c r="D32" s="9"/>
      <c r="E32" s="10">
        <v>20.25</v>
      </c>
      <c r="F32" s="40">
        <f t="shared" si="0"/>
        <v>28917</v>
      </c>
      <c r="G32" s="20"/>
      <c r="H32" s="17"/>
      <c r="I32" s="18"/>
      <c r="J32" s="19"/>
    </row>
    <row r="33" spans="2:12" x14ac:dyDescent="0.25">
      <c r="B33" s="7">
        <v>45960</v>
      </c>
      <c r="C33" s="8">
        <v>1478</v>
      </c>
      <c r="D33" s="9"/>
      <c r="E33" s="10">
        <v>20.25</v>
      </c>
      <c r="F33" s="40">
        <f t="shared" si="0"/>
        <v>29929.5</v>
      </c>
      <c r="G33" s="20"/>
      <c r="H33" s="17"/>
      <c r="I33" s="18"/>
      <c r="J33" s="19"/>
    </row>
    <row r="34" spans="2:12" ht="15.75" thickBot="1" x14ac:dyDescent="0.3">
      <c r="B34" s="53">
        <v>45961</v>
      </c>
      <c r="C34" s="8">
        <v>1472</v>
      </c>
      <c r="D34" s="55"/>
      <c r="E34" s="10">
        <v>20.25</v>
      </c>
      <c r="F34" s="56">
        <f t="shared" si="0"/>
        <v>29808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46148</v>
      </c>
      <c r="D35" s="50">
        <f>SUM(D4:D34)</f>
        <v>0</v>
      </c>
      <c r="E35" s="51"/>
      <c r="F35" s="52" t="s">
        <v>4</v>
      </c>
      <c r="G35" s="25"/>
      <c r="H35" s="83" t="s">
        <v>11</v>
      </c>
      <c r="I35" s="83"/>
      <c r="J35" s="26">
        <f>SUM(J4:J34)</f>
        <v>943841.9739999997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84" t="s">
        <v>13</v>
      </c>
      <c r="I36" s="84"/>
      <c r="J36" s="19">
        <f>F36+F37</f>
        <v>934497</v>
      </c>
      <c r="L36" s="33">
        <f>J36-J4-J5-J6+J37</f>
        <v>943841.97</v>
      </c>
    </row>
    <row r="37" spans="2:12" x14ac:dyDescent="0.25">
      <c r="B37" s="27" t="s">
        <v>14</v>
      </c>
      <c r="C37" s="32">
        <f>C35</f>
        <v>46148</v>
      </c>
      <c r="D37" s="9">
        <f>D35/1.03</f>
        <v>0</v>
      </c>
      <c r="E37" s="10"/>
      <c r="F37" s="40">
        <f>SUM(F4:F36)</f>
        <v>934497</v>
      </c>
      <c r="G37" s="20"/>
      <c r="H37" s="18" t="s">
        <v>15</v>
      </c>
      <c r="I37" s="18">
        <v>0.01</v>
      </c>
      <c r="J37" s="19">
        <f>J36*I37</f>
        <v>9344.9699999999993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85" t="s">
        <v>16</v>
      </c>
      <c r="C39" s="86"/>
      <c r="D39" s="28"/>
      <c r="E39" s="44"/>
      <c r="F39" s="45"/>
      <c r="G39" s="30"/>
      <c r="H39" s="87" t="s">
        <v>17</v>
      </c>
      <c r="I39" s="87"/>
      <c r="J39" s="31">
        <f>J36+J37+J38-J35</f>
        <v>-3.9999997243285179E-3</v>
      </c>
    </row>
    <row r="40" spans="2:12" ht="15.75" thickBot="1" x14ac:dyDescent="0.3">
      <c r="B40" s="77"/>
      <c r="C40" s="78"/>
      <c r="D40" s="78"/>
      <c r="E40" s="78"/>
      <c r="F40" s="78"/>
      <c r="G40" s="78"/>
      <c r="H40" s="78"/>
      <c r="I40" s="78"/>
      <c r="J40" s="79"/>
    </row>
    <row r="41" spans="2:12" ht="15.75" thickBot="1" x14ac:dyDescent="0.3">
      <c r="B41" s="77"/>
      <c r="C41" s="78"/>
      <c r="D41" s="78"/>
      <c r="E41" s="78"/>
      <c r="F41" s="78"/>
      <c r="G41" s="78"/>
      <c r="H41" s="78"/>
      <c r="I41" s="78"/>
      <c r="J41" s="79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G13" sqref="G13:J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8" t="s">
        <v>33</v>
      </c>
      <c r="C2" s="89"/>
      <c r="D2" s="89"/>
      <c r="E2" s="89"/>
      <c r="F2" s="89"/>
      <c r="G2" s="89"/>
      <c r="H2" s="89"/>
      <c r="I2" s="89"/>
      <c r="J2" s="90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>
        <v>1483</v>
      </c>
      <c r="D4" s="9"/>
      <c r="E4" s="10">
        <v>20.75</v>
      </c>
      <c r="F4" s="40">
        <f>E4*C4</f>
        <v>30772.25</v>
      </c>
      <c r="G4" s="12"/>
      <c r="H4" s="13" t="s">
        <v>6</v>
      </c>
      <c r="I4" s="14">
        <v>0.01</v>
      </c>
      <c r="J4" s="15"/>
    </row>
    <row r="5" spans="2:29" x14ac:dyDescent="0.25">
      <c r="B5" s="7">
        <v>45963</v>
      </c>
      <c r="C5" s="8">
        <v>1476</v>
      </c>
      <c r="D5" s="9"/>
      <c r="E5" s="10">
        <v>20.75</v>
      </c>
      <c r="F5" s="40">
        <f t="shared" ref="F5:F34" si="0">E5*C5</f>
        <v>30627</v>
      </c>
      <c r="G5" s="12"/>
      <c r="H5" s="13" t="s">
        <v>7</v>
      </c>
      <c r="I5" s="14">
        <v>1E-3</v>
      </c>
      <c r="J5" s="15"/>
    </row>
    <row r="6" spans="2:29" x14ac:dyDescent="0.25">
      <c r="B6" s="7">
        <v>45964</v>
      </c>
      <c r="C6" s="8">
        <v>1527</v>
      </c>
      <c r="D6" s="9"/>
      <c r="E6" s="10">
        <v>20.75</v>
      </c>
      <c r="F6" s="40">
        <f t="shared" si="0"/>
        <v>31685.25</v>
      </c>
      <c r="G6" s="12"/>
      <c r="H6" s="13" t="s">
        <v>8</v>
      </c>
      <c r="I6" s="14"/>
      <c r="J6" s="15"/>
    </row>
    <row r="7" spans="2:29" x14ac:dyDescent="0.25">
      <c r="B7" s="7">
        <v>45965</v>
      </c>
      <c r="C7" s="8">
        <v>1428</v>
      </c>
      <c r="D7" s="9"/>
      <c r="E7" s="10">
        <v>20.75</v>
      </c>
      <c r="F7" s="40">
        <f t="shared" si="0"/>
        <v>29631</v>
      </c>
      <c r="G7" s="12"/>
      <c r="H7" s="13" t="s">
        <v>9</v>
      </c>
      <c r="I7" s="14"/>
      <c r="J7" s="15">
        <f>'EKİM 2025'!J39*-1</f>
        <v>3.9999997243285179E-3</v>
      </c>
    </row>
    <row r="8" spans="2:29" x14ac:dyDescent="0.25">
      <c r="B8" s="7">
        <v>45966</v>
      </c>
      <c r="C8" s="8">
        <v>1490</v>
      </c>
      <c r="D8" s="9"/>
      <c r="E8" s="10">
        <v>20.75</v>
      </c>
      <c r="F8" s="40">
        <f t="shared" si="0"/>
        <v>30917.5</v>
      </c>
      <c r="G8" s="16">
        <v>45989</v>
      </c>
      <c r="H8" s="17" t="s">
        <v>54</v>
      </c>
      <c r="I8" s="18"/>
      <c r="J8" s="19">
        <v>700000</v>
      </c>
    </row>
    <row r="9" spans="2:29" x14ac:dyDescent="0.25">
      <c r="B9" s="7">
        <v>45967</v>
      </c>
      <c r="C9" s="8">
        <v>1499</v>
      </c>
      <c r="D9" s="9"/>
      <c r="E9" s="10">
        <v>20.75</v>
      </c>
      <c r="F9" s="40">
        <f t="shared" si="0"/>
        <v>31104.25</v>
      </c>
      <c r="G9" s="16"/>
      <c r="H9" s="17"/>
      <c r="I9" s="18"/>
      <c r="J9" s="19"/>
    </row>
    <row r="10" spans="2:29" x14ac:dyDescent="0.25">
      <c r="B10" s="7">
        <v>45968</v>
      </c>
      <c r="C10" s="8">
        <v>1494</v>
      </c>
      <c r="D10" s="9"/>
      <c r="E10" s="10">
        <v>20.75</v>
      </c>
      <c r="F10" s="40">
        <f t="shared" si="0"/>
        <v>31000.5</v>
      </c>
      <c r="G10" s="16"/>
      <c r="H10" s="17"/>
      <c r="I10" s="18"/>
      <c r="J10" s="19"/>
    </row>
    <row r="11" spans="2:29" x14ac:dyDescent="0.25">
      <c r="B11" s="7">
        <v>45969</v>
      </c>
      <c r="C11" s="8">
        <v>1462</v>
      </c>
      <c r="D11" s="9"/>
      <c r="E11" s="10">
        <v>20.75</v>
      </c>
      <c r="F11" s="40">
        <f t="shared" si="0"/>
        <v>30336.5</v>
      </c>
      <c r="G11" s="16">
        <v>46000</v>
      </c>
      <c r="H11" s="17" t="s">
        <v>61</v>
      </c>
      <c r="I11" s="18"/>
      <c r="J11" s="19">
        <v>201484.84</v>
      </c>
    </row>
    <row r="12" spans="2:29" x14ac:dyDescent="0.25">
      <c r="B12" s="7">
        <v>45970</v>
      </c>
      <c r="C12" s="8">
        <v>1468</v>
      </c>
      <c r="D12" s="9"/>
      <c r="E12" s="10">
        <v>20.75</v>
      </c>
      <c r="F12" s="40">
        <f t="shared" si="0"/>
        <v>30461</v>
      </c>
      <c r="G12" s="20"/>
      <c r="H12" s="17"/>
      <c r="I12" s="18"/>
      <c r="J12" s="19"/>
    </row>
    <row r="13" spans="2:29" x14ac:dyDescent="0.25">
      <c r="B13" s="7">
        <v>45971</v>
      </c>
      <c r="C13" s="8">
        <v>1483</v>
      </c>
      <c r="D13" s="9"/>
      <c r="E13" s="10">
        <v>20.75</v>
      </c>
      <c r="F13" s="40">
        <f t="shared" si="0"/>
        <v>30772.25</v>
      </c>
      <c r="G13" s="16">
        <v>46001</v>
      </c>
      <c r="H13" s="17" t="s">
        <v>62</v>
      </c>
      <c r="I13" s="18"/>
      <c r="J13" s="19">
        <v>500000</v>
      </c>
    </row>
    <row r="14" spans="2:29" x14ac:dyDescent="0.25">
      <c r="B14" s="7">
        <v>45972</v>
      </c>
      <c r="C14" s="8">
        <v>1496</v>
      </c>
      <c r="D14" s="9"/>
      <c r="E14" s="10">
        <v>20.75</v>
      </c>
      <c r="F14" s="40">
        <f t="shared" si="0"/>
        <v>31042</v>
      </c>
      <c r="G14" s="20"/>
      <c r="H14" s="17"/>
      <c r="I14" s="18"/>
      <c r="J14" s="19"/>
    </row>
    <row r="15" spans="2:29" x14ac:dyDescent="0.25">
      <c r="B15" s="7">
        <v>45973</v>
      </c>
      <c r="C15" s="8">
        <v>1495</v>
      </c>
      <c r="D15" s="9"/>
      <c r="E15" s="10">
        <v>20.75</v>
      </c>
      <c r="F15" s="40">
        <f t="shared" si="0"/>
        <v>31021.25</v>
      </c>
      <c r="G15" s="20"/>
      <c r="H15" s="17"/>
      <c r="I15" s="18"/>
      <c r="J15" s="19"/>
    </row>
    <row r="16" spans="2:29" x14ac:dyDescent="0.25">
      <c r="B16" s="7">
        <v>45974</v>
      </c>
      <c r="C16" s="8">
        <v>1465</v>
      </c>
      <c r="D16" s="9"/>
      <c r="E16" s="10">
        <v>20.75</v>
      </c>
      <c r="F16" s="40">
        <f t="shared" si="0"/>
        <v>30398.75</v>
      </c>
      <c r="G16" s="20"/>
      <c r="H16" s="17"/>
      <c r="I16" s="18"/>
      <c r="J16" s="19"/>
    </row>
    <row r="17" spans="2:10" x14ac:dyDescent="0.25">
      <c r="B17" s="7">
        <v>45975</v>
      </c>
      <c r="C17" s="8">
        <v>1480</v>
      </c>
      <c r="D17" s="9"/>
      <c r="E17" s="10">
        <v>20.75</v>
      </c>
      <c r="F17" s="40">
        <f t="shared" si="0"/>
        <v>30710</v>
      </c>
      <c r="G17" s="20"/>
      <c r="H17" s="17"/>
      <c r="I17" s="18"/>
      <c r="J17" s="19"/>
    </row>
    <row r="18" spans="2:10" x14ac:dyDescent="0.25">
      <c r="B18" s="7">
        <v>45976</v>
      </c>
      <c r="C18" s="8">
        <v>1436</v>
      </c>
      <c r="D18" s="9"/>
      <c r="E18" s="10">
        <v>20.75</v>
      </c>
      <c r="F18" s="40">
        <f t="shared" si="0"/>
        <v>29797</v>
      </c>
      <c r="G18" s="20"/>
      <c r="H18" s="17"/>
      <c r="I18" s="18"/>
      <c r="J18" s="19"/>
    </row>
    <row r="19" spans="2:10" x14ac:dyDescent="0.25">
      <c r="B19" s="7">
        <v>45977</v>
      </c>
      <c r="C19" s="8">
        <v>1435</v>
      </c>
      <c r="D19" s="9"/>
      <c r="E19" s="10">
        <v>20.75</v>
      </c>
      <c r="F19" s="40">
        <f t="shared" si="0"/>
        <v>29776.25</v>
      </c>
      <c r="G19" s="20"/>
      <c r="H19" s="17"/>
      <c r="I19" s="18"/>
      <c r="J19" s="19"/>
    </row>
    <row r="20" spans="2:10" x14ac:dyDescent="0.25">
      <c r="B20" s="7">
        <v>45978</v>
      </c>
      <c r="C20" s="8">
        <v>1361</v>
      </c>
      <c r="D20" s="9"/>
      <c r="E20" s="10">
        <v>20.75</v>
      </c>
      <c r="F20" s="40">
        <f t="shared" si="0"/>
        <v>28240.75</v>
      </c>
      <c r="G20" s="20"/>
      <c r="H20" s="17"/>
      <c r="I20" s="18"/>
      <c r="J20" s="19"/>
    </row>
    <row r="21" spans="2:10" x14ac:dyDescent="0.25">
      <c r="B21" s="7">
        <v>45979</v>
      </c>
      <c r="C21" s="8">
        <v>1483</v>
      </c>
      <c r="D21" s="9"/>
      <c r="E21" s="10">
        <v>20.75</v>
      </c>
      <c r="F21" s="40">
        <f t="shared" si="0"/>
        <v>30772.25</v>
      </c>
      <c r="G21" s="20"/>
      <c r="H21" s="17"/>
      <c r="I21" s="18"/>
      <c r="J21" s="19"/>
    </row>
    <row r="22" spans="2:10" x14ac:dyDescent="0.25">
      <c r="B22" s="7">
        <v>45980</v>
      </c>
      <c r="C22" s="8">
        <v>1405</v>
      </c>
      <c r="D22" s="9"/>
      <c r="E22" s="10">
        <v>20.75</v>
      </c>
      <c r="F22" s="40">
        <f t="shared" si="0"/>
        <v>29153.75</v>
      </c>
      <c r="G22" s="20"/>
      <c r="H22" s="17"/>
      <c r="I22" s="18"/>
      <c r="J22" s="19"/>
    </row>
    <row r="23" spans="2:10" x14ac:dyDescent="0.25">
      <c r="B23" s="7">
        <v>45981</v>
      </c>
      <c r="C23" s="8">
        <v>1513</v>
      </c>
      <c r="D23" s="9"/>
      <c r="E23" s="10">
        <v>20.75</v>
      </c>
      <c r="F23" s="40">
        <f t="shared" si="0"/>
        <v>31394.75</v>
      </c>
      <c r="G23" s="20"/>
      <c r="H23" s="17"/>
      <c r="I23" s="18"/>
      <c r="J23" s="19"/>
    </row>
    <row r="24" spans="2:10" x14ac:dyDescent="0.25">
      <c r="B24" s="7">
        <v>45982</v>
      </c>
      <c r="C24" s="8">
        <v>1515</v>
      </c>
      <c r="D24" s="9"/>
      <c r="E24" s="10">
        <v>20.75</v>
      </c>
      <c r="F24" s="40">
        <f t="shared" si="0"/>
        <v>31436.25</v>
      </c>
      <c r="G24" s="20"/>
      <c r="H24" s="17"/>
      <c r="I24" s="18"/>
      <c r="J24" s="19"/>
    </row>
    <row r="25" spans="2:10" x14ac:dyDescent="0.25">
      <c r="B25" s="7">
        <v>45983</v>
      </c>
      <c r="C25" s="8">
        <v>1580</v>
      </c>
      <c r="D25" s="9"/>
      <c r="E25" s="10">
        <v>20.75</v>
      </c>
      <c r="F25" s="40">
        <f t="shared" si="0"/>
        <v>32785</v>
      </c>
      <c r="G25" s="20"/>
      <c r="H25" s="17"/>
      <c r="I25" s="18"/>
      <c r="J25" s="19"/>
    </row>
    <row r="26" spans="2:10" x14ac:dyDescent="0.25">
      <c r="B26" s="7">
        <v>45984</v>
      </c>
      <c r="C26" s="8">
        <v>1547</v>
      </c>
      <c r="D26" s="9"/>
      <c r="E26" s="10">
        <v>20.75</v>
      </c>
      <c r="F26" s="40">
        <f t="shared" si="0"/>
        <v>32100.25</v>
      </c>
      <c r="G26" s="20"/>
      <c r="H26" s="17"/>
      <c r="I26" s="18"/>
      <c r="J26" s="19"/>
    </row>
    <row r="27" spans="2:10" x14ac:dyDescent="0.25">
      <c r="B27" s="7">
        <v>45985</v>
      </c>
      <c r="C27" s="8">
        <v>1585</v>
      </c>
      <c r="D27" s="9"/>
      <c r="E27" s="10">
        <v>20.75</v>
      </c>
      <c r="F27" s="40">
        <f t="shared" si="0"/>
        <v>32888.75</v>
      </c>
      <c r="G27" s="20"/>
      <c r="H27" s="17"/>
      <c r="I27" s="18"/>
      <c r="J27" s="19"/>
    </row>
    <row r="28" spans="2:10" x14ac:dyDescent="0.25">
      <c r="B28" s="7">
        <v>45986</v>
      </c>
      <c r="C28" s="8">
        <v>1523</v>
      </c>
      <c r="D28" s="9"/>
      <c r="E28" s="10">
        <v>20.75</v>
      </c>
      <c r="F28" s="40">
        <f t="shared" si="0"/>
        <v>31602.25</v>
      </c>
      <c r="G28" s="20"/>
      <c r="H28" s="17"/>
      <c r="I28" s="18"/>
      <c r="J28" s="19"/>
    </row>
    <row r="29" spans="2:10" x14ac:dyDescent="0.25">
      <c r="B29" s="7">
        <v>45987</v>
      </c>
      <c r="C29" s="8">
        <v>1377</v>
      </c>
      <c r="D29" s="9"/>
      <c r="E29" s="10">
        <v>20.75</v>
      </c>
      <c r="F29" s="40">
        <f t="shared" si="0"/>
        <v>28572.75</v>
      </c>
      <c r="G29" s="20"/>
      <c r="H29" s="17"/>
      <c r="I29" s="18"/>
      <c r="J29" s="19"/>
    </row>
    <row r="30" spans="2:10" x14ac:dyDescent="0.25">
      <c r="B30" s="7">
        <v>45988</v>
      </c>
      <c r="C30" s="8">
        <v>1377</v>
      </c>
      <c r="D30" s="9"/>
      <c r="E30" s="10">
        <v>20.75</v>
      </c>
      <c r="F30" s="40">
        <f t="shared" si="0"/>
        <v>28572.75</v>
      </c>
      <c r="G30" s="20"/>
      <c r="H30" s="17"/>
      <c r="I30" s="18"/>
      <c r="J30" s="19"/>
    </row>
    <row r="31" spans="2:10" x14ac:dyDescent="0.25">
      <c r="B31" s="7">
        <v>45989</v>
      </c>
      <c r="C31" s="8">
        <v>1390</v>
      </c>
      <c r="D31" s="9"/>
      <c r="E31" s="10">
        <v>20.75</v>
      </c>
      <c r="F31" s="40">
        <f t="shared" si="0"/>
        <v>28842.5</v>
      </c>
      <c r="G31" s="20"/>
      <c r="H31" s="17"/>
      <c r="I31" s="18"/>
      <c r="J31" s="19"/>
    </row>
    <row r="32" spans="2:10" x14ac:dyDescent="0.25">
      <c r="B32" s="7">
        <v>45990</v>
      </c>
      <c r="C32" s="8">
        <v>1395</v>
      </c>
      <c r="D32" s="9"/>
      <c r="E32" s="10">
        <v>20.75</v>
      </c>
      <c r="F32" s="40">
        <f t="shared" si="0"/>
        <v>28946.25</v>
      </c>
      <c r="G32" s="20"/>
      <c r="H32" s="17"/>
      <c r="I32" s="18"/>
      <c r="J32" s="19"/>
    </row>
    <row r="33" spans="2:12" x14ac:dyDescent="0.25">
      <c r="B33" s="7">
        <v>45991</v>
      </c>
      <c r="C33" s="8">
        <v>1409</v>
      </c>
      <c r="D33" s="9"/>
      <c r="E33" s="10">
        <v>20.75</v>
      </c>
      <c r="F33" s="40">
        <f t="shared" si="0"/>
        <v>29236.75</v>
      </c>
      <c r="G33" s="20"/>
      <c r="H33" s="17"/>
      <c r="I33" s="18"/>
      <c r="J33" s="19"/>
    </row>
    <row r="34" spans="2:12" ht="15.75" thickBot="1" x14ac:dyDescent="0.3">
      <c r="B34" s="53"/>
      <c r="C34" s="54"/>
      <c r="D34" s="55"/>
      <c r="E34" s="10">
        <v>20.75</v>
      </c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44077</v>
      </c>
      <c r="D35" s="50">
        <f>SUM(D4:D34)</f>
        <v>0</v>
      </c>
      <c r="E35" s="51"/>
      <c r="F35" s="52" t="s">
        <v>4</v>
      </c>
      <c r="G35" s="25"/>
      <c r="H35" s="83" t="s">
        <v>11</v>
      </c>
      <c r="I35" s="83"/>
      <c r="J35" s="26">
        <f>SUM(J4:J34)</f>
        <v>1401484.8439999996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84" t="s">
        <v>13</v>
      </c>
      <c r="I36" s="84"/>
      <c r="J36" s="19">
        <f>F36+F37</f>
        <v>914597.75</v>
      </c>
      <c r="L36" s="33">
        <f>J36-J4-J5-J6+J37</f>
        <v>923743.72750000004</v>
      </c>
    </row>
    <row r="37" spans="2:12" x14ac:dyDescent="0.25">
      <c r="B37" s="27" t="s">
        <v>14</v>
      </c>
      <c r="C37" s="32">
        <f>C35</f>
        <v>44077</v>
      </c>
      <c r="D37" s="9">
        <f>D35/1.03</f>
        <v>0</v>
      </c>
      <c r="E37" s="10"/>
      <c r="F37" s="40">
        <f>SUM(F4:F36)</f>
        <v>914597.75</v>
      </c>
      <c r="G37" s="20"/>
      <c r="H37" s="18" t="s">
        <v>15</v>
      </c>
      <c r="I37" s="18">
        <v>0.01</v>
      </c>
      <c r="J37" s="19">
        <f>J36*I37</f>
        <v>9145.9775000000009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85" t="s">
        <v>16</v>
      </c>
      <c r="C39" s="86"/>
      <c r="D39" s="28"/>
      <c r="E39" s="44"/>
      <c r="F39" s="45"/>
      <c r="G39" s="30"/>
      <c r="H39" s="87" t="s">
        <v>17</v>
      </c>
      <c r="I39" s="87"/>
      <c r="J39" s="31">
        <f>J36+J37+J38-J35</f>
        <v>-477741.11649999954</v>
      </c>
    </row>
    <row r="40" spans="2:12" ht="15.75" thickBot="1" x14ac:dyDescent="0.3">
      <c r="B40" s="77"/>
      <c r="C40" s="78"/>
      <c r="D40" s="78"/>
      <c r="E40" s="78"/>
      <c r="F40" s="78"/>
      <c r="G40" s="78"/>
      <c r="H40" s="78"/>
      <c r="I40" s="78"/>
      <c r="J40" s="79"/>
    </row>
    <row r="41" spans="2:12" ht="15.75" thickBot="1" x14ac:dyDescent="0.3">
      <c r="B41" s="77"/>
      <c r="C41" s="78"/>
      <c r="D41" s="78"/>
      <c r="E41" s="78"/>
      <c r="F41" s="78"/>
      <c r="G41" s="78"/>
      <c r="H41" s="78"/>
      <c r="I41" s="78"/>
      <c r="J41" s="79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H13" sqref="H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8" t="s">
        <v>33</v>
      </c>
      <c r="C2" s="89"/>
      <c r="D2" s="89"/>
      <c r="E2" s="89"/>
      <c r="F2" s="89"/>
      <c r="G2" s="89"/>
      <c r="H2" s="89"/>
      <c r="I2" s="89"/>
      <c r="J2" s="90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>
        <v>1417</v>
      </c>
      <c r="D4" s="9"/>
      <c r="E4" s="10">
        <v>21.25</v>
      </c>
      <c r="F4" s="40">
        <f>E4*C4</f>
        <v>30111.25</v>
      </c>
      <c r="G4" s="12"/>
      <c r="H4" s="13" t="s">
        <v>6</v>
      </c>
      <c r="I4" s="14">
        <v>0.01</v>
      </c>
      <c r="J4" s="15"/>
    </row>
    <row r="5" spans="2:29" x14ac:dyDescent="0.25">
      <c r="B5" s="7">
        <v>45993</v>
      </c>
      <c r="C5" s="8">
        <v>1395</v>
      </c>
      <c r="D5" s="9"/>
      <c r="E5" s="10">
        <v>21.25</v>
      </c>
      <c r="F5" s="40">
        <f t="shared" ref="F5:F34" si="0">E5*C5</f>
        <v>29643.75</v>
      </c>
      <c r="G5" s="12"/>
      <c r="H5" s="13" t="s">
        <v>7</v>
      </c>
      <c r="I5" s="14">
        <v>1E-3</v>
      </c>
      <c r="J5" s="15"/>
    </row>
    <row r="6" spans="2:29" x14ac:dyDescent="0.25">
      <c r="B6" s="7">
        <v>45994</v>
      </c>
      <c r="C6" s="8">
        <v>1436</v>
      </c>
      <c r="D6" s="9"/>
      <c r="E6" s="10">
        <v>21.25</v>
      </c>
      <c r="F6" s="40">
        <f t="shared" si="0"/>
        <v>30515</v>
      </c>
      <c r="G6" s="12"/>
      <c r="H6" s="13" t="s">
        <v>8</v>
      </c>
      <c r="I6" s="14"/>
      <c r="J6" s="15"/>
    </row>
    <row r="7" spans="2:29" x14ac:dyDescent="0.25">
      <c r="B7" s="7">
        <v>45995</v>
      </c>
      <c r="C7" s="8">
        <v>1389</v>
      </c>
      <c r="D7" s="9"/>
      <c r="E7" s="10">
        <v>21.25</v>
      </c>
      <c r="F7" s="40">
        <f t="shared" si="0"/>
        <v>29516.25</v>
      </c>
      <c r="G7" s="12"/>
      <c r="H7" s="13" t="s">
        <v>9</v>
      </c>
      <c r="I7" s="14"/>
      <c r="J7" s="15">
        <f>'KASIM 2025'!J39*-1</f>
        <v>477741.11649999954</v>
      </c>
    </row>
    <row r="8" spans="2:29" x14ac:dyDescent="0.25">
      <c r="B8" s="7">
        <v>45996</v>
      </c>
      <c r="C8" s="8">
        <v>1415</v>
      </c>
      <c r="D8" s="9"/>
      <c r="E8" s="10">
        <v>21.25</v>
      </c>
      <c r="F8" s="40">
        <f t="shared" si="0"/>
        <v>30068.75</v>
      </c>
      <c r="G8" s="16"/>
      <c r="H8" s="17"/>
      <c r="I8" s="18"/>
      <c r="J8" s="19"/>
    </row>
    <row r="9" spans="2:29" x14ac:dyDescent="0.25">
      <c r="B9" s="7">
        <v>45997</v>
      </c>
      <c r="C9" s="8">
        <v>1381</v>
      </c>
      <c r="D9" s="9"/>
      <c r="E9" s="10">
        <v>21.25</v>
      </c>
      <c r="F9" s="40">
        <f t="shared" si="0"/>
        <v>29346.25</v>
      </c>
      <c r="G9" s="16"/>
      <c r="H9" s="17"/>
      <c r="I9" s="18"/>
      <c r="J9" s="19"/>
    </row>
    <row r="10" spans="2:29" x14ac:dyDescent="0.25">
      <c r="B10" s="7">
        <v>45998</v>
      </c>
      <c r="C10" s="8">
        <v>1438</v>
      </c>
      <c r="D10" s="9"/>
      <c r="E10" s="10">
        <v>21.25</v>
      </c>
      <c r="F10" s="40">
        <f t="shared" si="0"/>
        <v>30557.5</v>
      </c>
      <c r="G10" s="16">
        <v>46028</v>
      </c>
      <c r="H10" s="17" t="s">
        <v>62</v>
      </c>
      <c r="I10" s="18"/>
      <c r="J10" s="19">
        <v>200000</v>
      </c>
    </row>
    <row r="11" spans="2:29" x14ac:dyDescent="0.25">
      <c r="B11" s="7">
        <v>45999</v>
      </c>
      <c r="C11" s="8">
        <v>1427</v>
      </c>
      <c r="D11" s="9"/>
      <c r="E11" s="10">
        <v>21.25</v>
      </c>
      <c r="F11" s="40">
        <f t="shared" si="0"/>
        <v>30323.75</v>
      </c>
      <c r="G11" s="20"/>
      <c r="H11" s="17"/>
      <c r="I11" s="18"/>
      <c r="J11" s="19"/>
    </row>
    <row r="12" spans="2:29" x14ac:dyDescent="0.25">
      <c r="B12" s="7">
        <v>46000</v>
      </c>
      <c r="C12" s="8">
        <v>1430</v>
      </c>
      <c r="D12" s="9"/>
      <c r="E12" s="10">
        <v>21.25</v>
      </c>
      <c r="F12" s="40">
        <f t="shared" si="0"/>
        <v>30387.5</v>
      </c>
      <c r="G12" s="20"/>
      <c r="H12" s="17"/>
      <c r="I12" s="18"/>
      <c r="J12" s="19"/>
    </row>
    <row r="13" spans="2:29" x14ac:dyDescent="0.25">
      <c r="B13" s="7">
        <v>46001</v>
      </c>
      <c r="C13" s="8">
        <v>1422</v>
      </c>
      <c r="D13" s="9"/>
      <c r="E13" s="10">
        <v>21.25</v>
      </c>
      <c r="F13" s="40">
        <f t="shared" si="0"/>
        <v>30217.5</v>
      </c>
      <c r="G13" s="20"/>
      <c r="H13" s="17"/>
      <c r="I13" s="18"/>
      <c r="J13" s="19"/>
    </row>
    <row r="14" spans="2:29" x14ac:dyDescent="0.25">
      <c r="B14" s="7">
        <v>46002</v>
      </c>
      <c r="C14" s="8">
        <v>1466</v>
      </c>
      <c r="D14" s="9"/>
      <c r="E14" s="10">
        <v>21.25</v>
      </c>
      <c r="F14" s="40">
        <f t="shared" si="0"/>
        <v>31152.5</v>
      </c>
      <c r="G14" s="20"/>
      <c r="H14" s="17"/>
      <c r="I14" s="18"/>
      <c r="J14" s="19"/>
    </row>
    <row r="15" spans="2:29" x14ac:dyDescent="0.25">
      <c r="B15" s="7">
        <v>46003</v>
      </c>
      <c r="C15" s="8">
        <v>1427</v>
      </c>
      <c r="D15" s="9"/>
      <c r="E15" s="10">
        <v>21.25</v>
      </c>
      <c r="F15" s="40">
        <f t="shared" si="0"/>
        <v>30323.75</v>
      </c>
      <c r="G15" s="16">
        <v>46045</v>
      </c>
      <c r="H15" s="17" t="s">
        <v>63</v>
      </c>
      <c r="I15" s="18"/>
      <c r="J15" s="19">
        <v>238898.02</v>
      </c>
    </row>
    <row r="16" spans="2:29" x14ac:dyDescent="0.25">
      <c r="B16" s="7">
        <v>46004</v>
      </c>
      <c r="C16" s="8">
        <v>1429</v>
      </c>
      <c r="D16" s="9"/>
      <c r="E16" s="10">
        <v>21.25</v>
      </c>
      <c r="F16" s="40">
        <f t="shared" si="0"/>
        <v>30366.25</v>
      </c>
      <c r="G16" s="20"/>
      <c r="H16" s="17"/>
      <c r="I16" s="18"/>
      <c r="J16" s="19"/>
    </row>
    <row r="17" spans="2:10" x14ac:dyDescent="0.25">
      <c r="B17" s="7">
        <v>46005</v>
      </c>
      <c r="C17" s="8">
        <v>1407</v>
      </c>
      <c r="D17" s="9"/>
      <c r="E17" s="10">
        <v>21.25</v>
      </c>
      <c r="F17" s="40">
        <f t="shared" si="0"/>
        <v>29898.75</v>
      </c>
      <c r="G17" s="20"/>
      <c r="H17" s="17"/>
      <c r="I17" s="18"/>
      <c r="J17" s="19"/>
    </row>
    <row r="18" spans="2:10" x14ac:dyDescent="0.25">
      <c r="B18" s="7">
        <v>46006</v>
      </c>
      <c r="C18" s="8">
        <v>1379</v>
      </c>
      <c r="D18" s="9"/>
      <c r="E18" s="10">
        <v>21.25</v>
      </c>
      <c r="F18" s="40">
        <f t="shared" si="0"/>
        <v>29303.75</v>
      </c>
      <c r="G18" s="20"/>
      <c r="H18" s="17"/>
      <c r="I18" s="18"/>
      <c r="J18" s="19"/>
    </row>
    <row r="19" spans="2:10" x14ac:dyDescent="0.25">
      <c r="B19" s="7">
        <v>46007</v>
      </c>
      <c r="C19" s="8">
        <v>0</v>
      </c>
      <c r="D19" s="9"/>
      <c r="E19" s="10">
        <v>21.25</v>
      </c>
      <c r="F19" s="40">
        <f t="shared" si="0"/>
        <v>0</v>
      </c>
      <c r="G19" s="20"/>
      <c r="H19" s="17"/>
      <c r="I19" s="18"/>
      <c r="J19" s="19"/>
    </row>
    <row r="20" spans="2:10" x14ac:dyDescent="0.25">
      <c r="B20" s="7">
        <v>46008</v>
      </c>
      <c r="C20" s="8">
        <v>2825</v>
      </c>
      <c r="D20" s="9"/>
      <c r="E20" s="10">
        <v>21.25</v>
      </c>
      <c r="F20" s="40">
        <f t="shared" si="0"/>
        <v>60031.25</v>
      </c>
      <c r="G20" s="20"/>
      <c r="H20" s="17"/>
      <c r="I20" s="18"/>
      <c r="J20" s="19"/>
    </row>
    <row r="21" spans="2:10" x14ac:dyDescent="0.25">
      <c r="B21" s="7">
        <v>46009</v>
      </c>
      <c r="C21" s="8">
        <v>1395</v>
      </c>
      <c r="D21" s="9"/>
      <c r="E21" s="10">
        <v>21.25</v>
      </c>
      <c r="F21" s="40">
        <f t="shared" si="0"/>
        <v>29643.75</v>
      </c>
      <c r="G21" s="20"/>
      <c r="H21" s="17"/>
      <c r="I21" s="18"/>
      <c r="J21" s="19"/>
    </row>
    <row r="22" spans="2:10" x14ac:dyDescent="0.25">
      <c r="B22" s="7">
        <v>46010</v>
      </c>
      <c r="C22" s="8">
        <v>1388</v>
      </c>
      <c r="D22" s="9"/>
      <c r="E22" s="10">
        <v>21.25</v>
      </c>
      <c r="F22" s="40">
        <f t="shared" si="0"/>
        <v>29495</v>
      </c>
      <c r="G22" s="20"/>
      <c r="H22" s="17"/>
      <c r="I22" s="18"/>
      <c r="J22" s="19"/>
    </row>
    <row r="23" spans="2:10" x14ac:dyDescent="0.25">
      <c r="B23" s="7">
        <v>46011</v>
      </c>
      <c r="C23" s="8">
        <v>1400</v>
      </c>
      <c r="D23" s="9"/>
      <c r="E23" s="10">
        <v>21.25</v>
      </c>
      <c r="F23" s="40">
        <f t="shared" si="0"/>
        <v>29750</v>
      </c>
      <c r="G23" s="20"/>
      <c r="H23" s="17"/>
      <c r="I23" s="18"/>
      <c r="J23" s="19"/>
    </row>
    <row r="24" spans="2:10" x14ac:dyDescent="0.25">
      <c r="B24" s="7">
        <v>46012</v>
      </c>
      <c r="C24" s="8">
        <v>1413</v>
      </c>
      <c r="D24" s="9"/>
      <c r="E24" s="10">
        <v>21.25</v>
      </c>
      <c r="F24" s="40">
        <f t="shared" si="0"/>
        <v>30026.25</v>
      </c>
      <c r="G24" s="20"/>
      <c r="H24" s="17"/>
      <c r="I24" s="18"/>
      <c r="J24" s="19"/>
    </row>
    <row r="25" spans="2:10" x14ac:dyDescent="0.25">
      <c r="B25" s="7">
        <v>46013</v>
      </c>
      <c r="C25" s="8">
        <v>1397</v>
      </c>
      <c r="D25" s="9"/>
      <c r="E25" s="10">
        <v>21.25</v>
      </c>
      <c r="F25" s="40">
        <f t="shared" si="0"/>
        <v>29686.25</v>
      </c>
      <c r="G25" s="20"/>
      <c r="H25" s="17"/>
      <c r="I25" s="18"/>
      <c r="J25" s="19"/>
    </row>
    <row r="26" spans="2:10" x14ac:dyDescent="0.25">
      <c r="B26" s="7">
        <v>46014</v>
      </c>
      <c r="C26" s="8">
        <v>1400</v>
      </c>
      <c r="D26" s="9"/>
      <c r="E26" s="10">
        <v>21.25</v>
      </c>
      <c r="F26" s="40">
        <f t="shared" si="0"/>
        <v>29750</v>
      </c>
      <c r="G26" s="20"/>
      <c r="H26" s="17"/>
      <c r="I26" s="18"/>
      <c r="J26" s="19"/>
    </row>
    <row r="27" spans="2:10" x14ac:dyDescent="0.25">
      <c r="B27" s="7">
        <v>46015</v>
      </c>
      <c r="C27" s="8">
        <v>1410</v>
      </c>
      <c r="D27" s="9"/>
      <c r="E27" s="10">
        <v>21.25</v>
      </c>
      <c r="F27" s="40">
        <f t="shared" si="0"/>
        <v>29962.5</v>
      </c>
      <c r="G27" s="20"/>
      <c r="H27" s="17"/>
      <c r="I27" s="18"/>
      <c r="J27" s="19"/>
    </row>
    <row r="28" spans="2:10" x14ac:dyDescent="0.25">
      <c r="B28" s="7">
        <v>46016</v>
      </c>
      <c r="C28" s="8">
        <v>1435</v>
      </c>
      <c r="D28" s="9"/>
      <c r="E28" s="10">
        <v>21.25</v>
      </c>
      <c r="F28" s="40">
        <f t="shared" si="0"/>
        <v>30493.75</v>
      </c>
      <c r="G28" s="20"/>
      <c r="H28" s="17"/>
      <c r="I28" s="18"/>
      <c r="J28" s="19"/>
    </row>
    <row r="29" spans="2:10" x14ac:dyDescent="0.25">
      <c r="B29" s="7">
        <v>46017</v>
      </c>
      <c r="C29" s="8">
        <v>1424</v>
      </c>
      <c r="D29" s="9"/>
      <c r="E29" s="10">
        <v>21.25</v>
      </c>
      <c r="F29" s="40">
        <f t="shared" si="0"/>
        <v>30260</v>
      </c>
      <c r="G29" s="20"/>
      <c r="H29" s="17"/>
      <c r="I29" s="18"/>
      <c r="J29" s="19"/>
    </row>
    <row r="30" spans="2:10" x14ac:dyDescent="0.25">
      <c r="B30" s="7">
        <v>46018</v>
      </c>
      <c r="C30" s="8">
        <v>1404</v>
      </c>
      <c r="D30" s="9"/>
      <c r="E30" s="10">
        <v>21.25</v>
      </c>
      <c r="F30" s="40">
        <f t="shared" si="0"/>
        <v>29835</v>
      </c>
      <c r="G30" s="20"/>
      <c r="H30" s="17"/>
      <c r="I30" s="18"/>
      <c r="J30" s="19"/>
    </row>
    <row r="31" spans="2:10" x14ac:dyDescent="0.25">
      <c r="B31" s="7">
        <v>46019</v>
      </c>
      <c r="C31" s="8">
        <v>1385</v>
      </c>
      <c r="D31" s="9"/>
      <c r="E31" s="10">
        <v>21.25</v>
      </c>
      <c r="F31" s="40">
        <f t="shared" si="0"/>
        <v>29431.25</v>
      </c>
      <c r="G31" s="20"/>
      <c r="H31" s="17"/>
      <c r="I31" s="18"/>
      <c r="J31" s="19"/>
    </row>
    <row r="32" spans="2:10" x14ac:dyDescent="0.25">
      <c r="B32" s="7">
        <v>46020</v>
      </c>
      <c r="C32" s="8">
        <v>1405</v>
      </c>
      <c r="D32" s="9"/>
      <c r="E32" s="10">
        <v>21.25</v>
      </c>
      <c r="F32" s="40">
        <f t="shared" si="0"/>
        <v>29856.25</v>
      </c>
      <c r="G32" s="20"/>
      <c r="H32" s="17"/>
      <c r="I32" s="18"/>
      <c r="J32" s="19"/>
    </row>
    <row r="33" spans="2:12" x14ac:dyDescent="0.25">
      <c r="B33" s="7">
        <v>46021</v>
      </c>
      <c r="C33" s="8">
        <v>1382</v>
      </c>
      <c r="D33" s="9"/>
      <c r="E33" s="10">
        <v>21.25</v>
      </c>
      <c r="F33" s="40">
        <f t="shared" si="0"/>
        <v>29367.5</v>
      </c>
      <c r="G33" s="20"/>
      <c r="H33" s="17"/>
      <c r="I33" s="18"/>
      <c r="J33" s="19"/>
    </row>
    <row r="34" spans="2:12" ht="15.75" thickBot="1" x14ac:dyDescent="0.3">
      <c r="B34" s="53">
        <v>46022</v>
      </c>
      <c r="C34" s="54">
        <v>1417</v>
      </c>
      <c r="D34" s="55"/>
      <c r="E34" s="10">
        <v>21.25</v>
      </c>
      <c r="F34" s="56">
        <f t="shared" si="0"/>
        <v>30111.25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43738</v>
      </c>
      <c r="D35" s="50">
        <f>SUM(D4:D34)</f>
        <v>0</v>
      </c>
      <c r="E35" s="51"/>
      <c r="F35" s="52" t="s">
        <v>4</v>
      </c>
      <c r="G35" s="25"/>
      <c r="H35" s="83" t="s">
        <v>11</v>
      </c>
      <c r="I35" s="83"/>
      <c r="J35" s="26">
        <f>SUM(J4:J34)</f>
        <v>916639.13649999956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84" t="s">
        <v>13</v>
      </c>
      <c r="I36" s="84"/>
      <c r="J36" s="19">
        <f>F36+F37</f>
        <v>929432.5</v>
      </c>
      <c r="L36" s="33">
        <f>J36-J4-J5-J6+J37</f>
        <v>938726.82499999995</v>
      </c>
    </row>
    <row r="37" spans="2:12" x14ac:dyDescent="0.25">
      <c r="B37" s="27" t="s">
        <v>14</v>
      </c>
      <c r="C37" s="32">
        <f>C35</f>
        <v>43738</v>
      </c>
      <c r="D37" s="9">
        <f>D35/1.03</f>
        <v>0</v>
      </c>
      <c r="E37" s="10"/>
      <c r="F37" s="40">
        <f>SUM(F4:F36)</f>
        <v>929432.5</v>
      </c>
      <c r="G37" s="20"/>
      <c r="H37" s="18" t="s">
        <v>15</v>
      </c>
      <c r="I37" s="18">
        <v>0.01</v>
      </c>
      <c r="J37" s="19">
        <f>J36*I37</f>
        <v>9294.3250000000007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85" t="s">
        <v>16</v>
      </c>
      <c r="C39" s="86"/>
      <c r="D39" s="28"/>
      <c r="E39" s="44"/>
      <c r="F39" s="45"/>
      <c r="G39" s="30"/>
      <c r="H39" s="87" t="s">
        <v>17</v>
      </c>
      <c r="I39" s="87"/>
      <c r="J39" s="31">
        <f>J36+J37+J38-J35</f>
        <v>22087.688500000397</v>
      </c>
    </row>
    <row r="40" spans="2:12" ht="15.75" thickBot="1" x14ac:dyDescent="0.3">
      <c r="B40" s="77"/>
      <c r="C40" s="78"/>
      <c r="D40" s="78"/>
      <c r="E40" s="78"/>
      <c r="F40" s="78"/>
      <c r="G40" s="78"/>
      <c r="H40" s="78"/>
      <c r="I40" s="78"/>
      <c r="J40" s="79"/>
    </row>
    <row r="41" spans="2:12" ht="15.75" thickBot="1" x14ac:dyDescent="0.3">
      <c r="B41" s="77"/>
      <c r="C41" s="78"/>
      <c r="D41" s="78"/>
      <c r="E41" s="78"/>
      <c r="F41" s="78"/>
      <c r="G41" s="78"/>
      <c r="H41" s="78"/>
      <c r="I41" s="78"/>
      <c r="J41" s="79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6193B-25ED-43D3-B8A7-3597353D51CD}">
  <dimension ref="B1:AC43"/>
  <sheetViews>
    <sheetView zoomScale="85" zoomScaleNormal="85" workbookViewId="0">
      <selection activeCell="M8" sqref="M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8" t="s">
        <v>33</v>
      </c>
      <c r="C2" s="89"/>
      <c r="D2" s="89"/>
      <c r="E2" s="89"/>
      <c r="F2" s="89"/>
      <c r="G2" s="89"/>
      <c r="H2" s="89"/>
      <c r="I2" s="89"/>
      <c r="J2" s="90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>
        <v>1386</v>
      </c>
      <c r="D4" s="9"/>
      <c r="E4" s="10">
        <v>21.5</v>
      </c>
      <c r="F4" s="40">
        <f>E4*C4</f>
        <v>29799</v>
      </c>
      <c r="G4" s="12"/>
      <c r="H4" s="13" t="s">
        <v>6</v>
      </c>
      <c r="I4" s="14">
        <v>0.01</v>
      </c>
      <c r="J4" s="15"/>
    </row>
    <row r="5" spans="2:29" x14ac:dyDescent="0.25">
      <c r="B5" s="7">
        <v>46024</v>
      </c>
      <c r="C5" s="8">
        <v>1411</v>
      </c>
      <c r="D5" s="9"/>
      <c r="E5" s="10">
        <v>21.5</v>
      </c>
      <c r="F5" s="40">
        <f t="shared" ref="F5:F34" si="0">E5*C5</f>
        <v>30336.5</v>
      </c>
      <c r="G5" s="12"/>
      <c r="H5" s="13" t="s">
        <v>7</v>
      </c>
      <c r="I5" s="14">
        <v>1E-3</v>
      </c>
      <c r="J5" s="15"/>
    </row>
    <row r="6" spans="2:29" x14ac:dyDescent="0.25">
      <c r="B6" s="7">
        <v>46025</v>
      </c>
      <c r="C6" s="8">
        <v>1363</v>
      </c>
      <c r="D6" s="9"/>
      <c r="E6" s="10">
        <v>21.5</v>
      </c>
      <c r="F6" s="40">
        <f t="shared" si="0"/>
        <v>29304.5</v>
      </c>
      <c r="G6" s="12"/>
      <c r="H6" s="13" t="s">
        <v>8</v>
      </c>
      <c r="I6" s="14"/>
      <c r="J6" s="15"/>
    </row>
    <row r="7" spans="2:29" x14ac:dyDescent="0.25">
      <c r="B7" s="7">
        <v>46026</v>
      </c>
      <c r="C7" s="8">
        <v>1405</v>
      </c>
      <c r="D7" s="9"/>
      <c r="E7" s="10">
        <v>21.5</v>
      </c>
      <c r="F7" s="40">
        <f t="shared" si="0"/>
        <v>30207.5</v>
      </c>
      <c r="G7" s="12"/>
      <c r="H7" s="13" t="s">
        <v>9</v>
      </c>
      <c r="I7" s="14"/>
      <c r="J7" s="15">
        <f>'ARALIK 2025'!J39*-1</f>
        <v>-22087.688500000397</v>
      </c>
    </row>
    <row r="8" spans="2:29" x14ac:dyDescent="0.25">
      <c r="B8" s="7">
        <v>46027</v>
      </c>
      <c r="C8" s="8">
        <v>1323</v>
      </c>
      <c r="D8" s="9"/>
      <c r="E8" s="10">
        <v>21.5</v>
      </c>
      <c r="F8" s="40">
        <f t="shared" si="0"/>
        <v>28444.5</v>
      </c>
      <c r="G8" s="16"/>
      <c r="H8" s="17"/>
      <c r="I8" s="18"/>
      <c r="J8" s="19"/>
    </row>
    <row r="9" spans="2:29" x14ac:dyDescent="0.25">
      <c r="B9" s="7">
        <v>46028</v>
      </c>
      <c r="C9" s="8">
        <v>1391</v>
      </c>
      <c r="D9" s="9"/>
      <c r="E9" s="10">
        <v>21.5</v>
      </c>
      <c r="F9" s="40">
        <f t="shared" si="0"/>
        <v>29906.5</v>
      </c>
      <c r="G9" s="16"/>
      <c r="H9" s="17"/>
      <c r="I9" s="18"/>
      <c r="J9" s="19"/>
    </row>
    <row r="10" spans="2:29" x14ac:dyDescent="0.25">
      <c r="B10" s="7">
        <v>46029</v>
      </c>
      <c r="C10" s="8">
        <v>1370</v>
      </c>
      <c r="D10" s="9"/>
      <c r="E10" s="10">
        <v>21.5</v>
      </c>
      <c r="F10" s="40">
        <f t="shared" si="0"/>
        <v>29455</v>
      </c>
      <c r="G10" s="16"/>
      <c r="H10" s="17"/>
      <c r="I10" s="18"/>
      <c r="J10" s="19"/>
    </row>
    <row r="11" spans="2:29" x14ac:dyDescent="0.25">
      <c r="B11" s="7">
        <v>46030</v>
      </c>
      <c r="C11" s="8">
        <v>1404</v>
      </c>
      <c r="D11" s="9"/>
      <c r="E11" s="10">
        <v>21.5</v>
      </c>
      <c r="F11" s="40">
        <f t="shared" si="0"/>
        <v>30186</v>
      </c>
      <c r="G11" s="16">
        <v>46057</v>
      </c>
      <c r="H11" s="17" t="s">
        <v>61</v>
      </c>
      <c r="I11" s="18"/>
      <c r="J11" s="19">
        <v>500000</v>
      </c>
    </row>
    <row r="12" spans="2:29" x14ac:dyDescent="0.25">
      <c r="B12" s="7">
        <v>46031</v>
      </c>
      <c r="C12" s="8">
        <v>0</v>
      </c>
      <c r="D12" s="9"/>
      <c r="E12" s="10">
        <v>21.5</v>
      </c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46032</v>
      </c>
      <c r="C13" s="8">
        <v>2807</v>
      </c>
      <c r="D13" s="9"/>
      <c r="E13" s="10">
        <v>21.5</v>
      </c>
      <c r="F13" s="40">
        <f t="shared" si="0"/>
        <v>60350.5</v>
      </c>
      <c r="G13" s="16">
        <v>46070</v>
      </c>
      <c r="H13" s="17" t="s">
        <v>62</v>
      </c>
      <c r="I13" s="18"/>
      <c r="J13" s="19">
        <v>400000</v>
      </c>
      <c r="M13" s="33"/>
      <c r="N13" s="33"/>
    </row>
    <row r="14" spans="2:29" x14ac:dyDescent="0.25">
      <c r="B14" s="7">
        <v>46033</v>
      </c>
      <c r="C14" s="8">
        <v>1382</v>
      </c>
      <c r="D14" s="9"/>
      <c r="E14" s="10">
        <v>21.5</v>
      </c>
      <c r="F14" s="40">
        <f t="shared" si="0"/>
        <v>29713</v>
      </c>
      <c r="G14" s="20"/>
      <c r="H14" s="17"/>
      <c r="I14" s="18"/>
      <c r="J14" s="19"/>
    </row>
    <row r="15" spans="2:29" x14ac:dyDescent="0.25">
      <c r="B15" s="7">
        <v>46034</v>
      </c>
      <c r="C15" s="8">
        <v>1405</v>
      </c>
      <c r="D15" s="9"/>
      <c r="E15" s="10">
        <v>21.5</v>
      </c>
      <c r="F15" s="40">
        <f t="shared" si="0"/>
        <v>30207.5</v>
      </c>
      <c r="G15" s="20"/>
      <c r="H15" s="17"/>
      <c r="I15" s="18"/>
      <c r="J15" s="19"/>
    </row>
    <row r="16" spans="2:29" x14ac:dyDescent="0.25">
      <c r="B16" s="7">
        <v>46035</v>
      </c>
      <c r="C16" s="8">
        <v>1455</v>
      </c>
      <c r="D16" s="9"/>
      <c r="E16" s="10">
        <v>21.5</v>
      </c>
      <c r="F16" s="40">
        <f t="shared" si="0"/>
        <v>31282.5</v>
      </c>
      <c r="G16" s="20"/>
      <c r="H16" s="17"/>
      <c r="I16" s="18"/>
      <c r="J16" s="19"/>
    </row>
    <row r="17" spans="2:10" x14ac:dyDescent="0.25">
      <c r="B17" s="7">
        <v>46036</v>
      </c>
      <c r="C17" s="8">
        <v>1383</v>
      </c>
      <c r="D17" s="9"/>
      <c r="E17" s="10">
        <v>21.5</v>
      </c>
      <c r="F17" s="40">
        <f t="shared" si="0"/>
        <v>29734.5</v>
      </c>
      <c r="G17" s="16">
        <v>46080</v>
      </c>
      <c r="H17" s="17" t="s">
        <v>62</v>
      </c>
      <c r="I17" s="18"/>
      <c r="J17" s="19">
        <v>66115.539999999994</v>
      </c>
    </row>
    <row r="18" spans="2:10" x14ac:dyDescent="0.25">
      <c r="B18" s="7">
        <v>46037</v>
      </c>
      <c r="C18" s="8">
        <v>1419</v>
      </c>
      <c r="D18" s="9"/>
      <c r="E18" s="10">
        <v>21.5</v>
      </c>
      <c r="F18" s="40">
        <f t="shared" si="0"/>
        <v>30508.5</v>
      </c>
      <c r="G18" s="20"/>
      <c r="H18" s="17"/>
      <c r="I18" s="18"/>
      <c r="J18" s="19"/>
    </row>
    <row r="19" spans="2:10" x14ac:dyDescent="0.25">
      <c r="B19" s="7">
        <v>46038</v>
      </c>
      <c r="C19" s="8">
        <v>1388</v>
      </c>
      <c r="D19" s="9"/>
      <c r="E19" s="10">
        <v>21.5</v>
      </c>
      <c r="F19" s="40">
        <f t="shared" si="0"/>
        <v>29842</v>
      </c>
      <c r="G19" s="20"/>
      <c r="H19" s="17"/>
      <c r="I19" s="18"/>
      <c r="J19" s="19"/>
    </row>
    <row r="20" spans="2:10" x14ac:dyDescent="0.25">
      <c r="B20" s="7">
        <v>46039</v>
      </c>
      <c r="C20" s="8">
        <v>1392</v>
      </c>
      <c r="D20" s="9"/>
      <c r="E20" s="10">
        <v>21.5</v>
      </c>
      <c r="F20" s="40">
        <f t="shared" si="0"/>
        <v>29928</v>
      </c>
      <c r="G20" s="20"/>
      <c r="H20" s="17"/>
      <c r="I20" s="18"/>
      <c r="J20" s="19"/>
    </row>
    <row r="21" spans="2:10" x14ac:dyDescent="0.25">
      <c r="B21" s="7">
        <v>46040</v>
      </c>
      <c r="C21" s="8">
        <v>1401</v>
      </c>
      <c r="D21" s="9"/>
      <c r="E21" s="10">
        <v>21.5</v>
      </c>
      <c r="F21" s="40">
        <f t="shared" si="0"/>
        <v>30121.5</v>
      </c>
      <c r="G21" s="20"/>
      <c r="H21" s="17"/>
      <c r="I21" s="18"/>
      <c r="J21" s="19"/>
    </row>
    <row r="22" spans="2:10" x14ac:dyDescent="0.25">
      <c r="B22" s="7">
        <v>46041</v>
      </c>
      <c r="C22" s="8">
        <v>1395</v>
      </c>
      <c r="D22" s="9"/>
      <c r="E22" s="10">
        <v>21.5</v>
      </c>
      <c r="F22" s="40">
        <f t="shared" si="0"/>
        <v>29992.5</v>
      </c>
      <c r="G22" s="20"/>
      <c r="H22" s="17"/>
      <c r="I22" s="18"/>
      <c r="J22" s="19"/>
    </row>
    <row r="23" spans="2:10" x14ac:dyDescent="0.25">
      <c r="B23" s="7">
        <v>46042</v>
      </c>
      <c r="C23" s="8">
        <v>1395</v>
      </c>
      <c r="D23" s="9"/>
      <c r="E23" s="10">
        <v>21.5</v>
      </c>
      <c r="F23" s="40">
        <f t="shared" si="0"/>
        <v>29992.5</v>
      </c>
      <c r="G23" s="20"/>
      <c r="H23" s="17"/>
      <c r="I23" s="18"/>
      <c r="J23" s="19"/>
    </row>
    <row r="24" spans="2:10" x14ac:dyDescent="0.25">
      <c r="B24" s="7">
        <v>46043</v>
      </c>
      <c r="C24" s="8">
        <v>1355</v>
      </c>
      <c r="D24" s="9"/>
      <c r="E24" s="10">
        <v>21.5</v>
      </c>
      <c r="F24" s="40">
        <f t="shared" si="0"/>
        <v>29132.5</v>
      </c>
      <c r="G24" s="20"/>
      <c r="H24" s="17"/>
      <c r="I24" s="18"/>
      <c r="J24" s="19"/>
    </row>
    <row r="25" spans="2:10" x14ac:dyDescent="0.25">
      <c r="B25" s="7">
        <v>46044</v>
      </c>
      <c r="C25" s="8">
        <v>1354</v>
      </c>
      <c r="D25" s="9"/>
      <c r="E25" s="10">
        <v>25</v>
      </c>
      <c r="F25" s="40">
        <f t="shared" si="0"/>
        <v>33850</v>
      </c>
      <c r="G25" s="20"/>
      <c r="H25" s="17"/>
      <c r="I25" s="18"/>
      <c r="J25" s="19"/>
    </row>
    <row r="26" spans="2:10" x14ac:dyDescent="0.25">
      <c r="B26" s="7">
        <v>46045</v>
      </c>
      <c r="C26" s="8">
        <v>0</v>
      </c>
      <c r="D26" s="9"/>
      <c r="E26" s="10">
        <v>25</v>
      </c>
      <c r="F26" s="40">
        <f t="shared" si="0"/>
        <v>0</v>
      </c>
      <c r="G26" s="20"/>
      <c r="H26" s="17"/>
      <c r="I26" s="18"/>
      <c r="J26" s="19"/>
    </row>
    <row r="27" spans="2:10" x14ac:dyDescent="0.25">
      <c r="B27" s="7">
        <v>46046</v>
      </c>
      <c r="C27" s="8">
        <v>2790</v>
      </c>
      <c r="D27" s="9"/>
      <c r="E27" s="10">
        <v>25</v>
      </c>
      <c r="F27" s="40">
        <f t="shared" si="0"/>
        <v>69750</v>
      </c>
      <c r="G27" s="20"/>
      <c r="H27" s="17"/>
      <c r="I27" s="18"/>
      <c r="J27" s="19"/>
    </row>
    <row r="28" spans="2:10" x14ac:dyDescent="0.25">
      <c r="B28" s="7">
        <v>46047</v>
      </c>
      <c r="C28" s="8">
        <v>1419</v>
      </c>
      <c r="D28" s="9"/>
      <c r="E28" s="10">
        <v>25</v>
      </c>
      <c r="F28" s="40">
        <f t="shared" si="0"/>
        <v>35475</v>
      </c>
      <c r="G28" s="20"/>
      <c r="H28" s="17"/>
      <c r="I28" s="18"/>
      <c r="J28" s="19"/>
    </row>
    <row r="29" spans="2:10" x14ac:dyDescent="0.25">
      <c r="B29" s="7">
        <v>46048</v>
      </c>
      <c r="C29" s="8">
        <v>1386</v>
      </c>
      <c r="D29" s="9"/>
      <c r="E29" s="10">
        <v>25</v>
      </c>
      <c r="F29" s="40">
        <f t="shared" si="0"/>
        <v>34650</v>
      </c>
      <c r="G29" s="20"/>
      <c r="H29" s="17"/>
      <c r="I29" s="18"/>
      <c r="J29" s="19"/>
    </row>
    <row r="30" spans="2:10" x14ac:dyDescent="0.25">
      <c r="B30" s="7">
        <v>46049</v>
      </c>
      <c r="C30" s="8">
        <v>1394</v>
      </c>
      <c r="D30" s="9"/>
      <c r="E30" s="10">
        <v>25</v>
      </c>
      <c r="F30" s="40">
        <f t="shared" si="0"/>
        <v>34850</v>
      </c>
      <c r="G30" s="20"/>
      <c r="H30" s="17"/>
      <c r="I30" s="18"/>
      <c r="J30" s="19"/>
    </row>
    <row r="31" spans="2:10" x14ac:dyDescent="0.25">
      <c r="B31" s="7">
        <v>46050</v>
      </c>
      <c r="C31" s="8">
        <v>1360</v>
      </c>
      <c r="D31" s="9"/>
      <c r="E31" s="10">
        <v>25</v>
      </c>
      <c r="F31" s="40">
        <f t="shared" si="0"/>
        <v>34000</v>
      </c>
      <c r="G31" s="20"/>
      <c r="H31" s="17"/>
      <c r="I31" s="18"/>
      <c r="J31" s="19"/>
    </row>
    <row r="32" spans="2:10" x14ac:dyDescent="0.25">
      <c r="B32" s="7">
        <v>46051</v>
      </c>
      <c r="C32" s="8">
        <v>1350</v>
      </c>
      <c r="D32" s="9"/>
      <c r="E32" s="10">
        <v>25</v>
      </c>
      <c r="F32" s="40">
        <f t="shared" si="0"/>
        <v>33750</v>
      </c>
      <c r="G32" s="20"/>
      <c r="H32" s="17"/>
      <c r="I32" s="18"/>
      <c r="J32" s="19"/>
    </row>
    <row r="33" spans="2:12" x14ac:dyDescent="0.25">
      <c r="B33" s="7">
        <v>46052</v>
      </c>
      <c r="C33" s="8">
        <v>1356</v>
      </c>
      <c r="D33" s="9"/>
      <c r="E33" s="10">
        <v>25</v>
      </c>
      <c r="F33" s="40">
        <f t="shared" si="0"/>
        <v>33900</v>
      </c>
      <c r="G33" s="20"/>
      <c r="H33" s="17"/>
      <c r="I33" s="18"/>
      <c r="J33" s="19"/>
    </row>
    <row r="34" spans="2:12" ht="15.75" thickBot="1" x14ac:dyDescent="0.3">
      <c r="B34" s="7">
        <v>46053</v>
      </c>
      <c r="C34" s="54">
        <v>1373</v>
      </c>
      <c r="D34" s="55"/>
      <c r="E34" s="10">
        <v>25</v>
      </c>
      <c r="F34" s="56">
        <f t="shared" si="0"/>
        <v>34325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43012</v>
      </c>
      <c r="D35" s="50">
        <f>SUM(D4:D34)</f>
        <v>0</v>
      </c>
      <c r="E35" s="51"/>
      <c r="F35" s="52" t="s">
        <v>4</v>
      </c>
      <c r="G35" s="25"/>
      <c r="H35" s="83" t="s">
        <v>11</v>
      </c>
      <c r="I35" s="83"/>
      <c r="J35" s="26">
        <f>SUM(J4:J34)</f>
        <v>944027.85149999964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84" t="s">
        <v>13</v>
      </c>
      <c r="I36" s="84"/>
      <c r="J36" s="19">
        <f>F36+F37</f>
        <v>972995</v>
      </c>
      <c r="L36" s="33">
        <f>J36-J4-J5-J6+J37</f>
        <v>982724.95</v>
      </c>
    </row>
    <row r="37" spans="2:12" x14ac:dyDescent="0.25">
      <c r="B37" s="27" t="s">
        <v>14</v>
      </c>
      <c r="C37" s="32">
        <f>C35</f>
        <v>43012</v>
      </c>
      <c r="D37" s="9">
        <f>D35/1.03</f>
        <v>0</v>
      </c>
      <c r="E37" s="10"/>
      <c r="F37" s="40">
        <f>SUM(F4:F36)</f>
        <v>972995</v>
      </c>
      <c r="G37" s="20"/>
      <c r="H37" s="18" t="s">
        <v>15</v>
      </c>
      <c r="I37" s="18">
        <v>0.01</v>
      </c>
      <c r="J37" s="19">
        <f>J36*I37</f>
        <v>9729.9500000000007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85" t="s">
        <v>16</v>
      </c>
      <c r="C39" s="86"/>
      <c r="D39" s="28"/>
      <c r="E39" s="44"/>
      <c r="F39" s="45"/>
      <c r="G39" s="30"/>
      <c r="H39" s="87" t="s">
        <v>17</v>
      </c>
      <c r="I39" s="87"/>
      <c r="J39" s="31">
        <f>J36+J37+J38-J35</f>
        <v>38697.098500000313</v>
      </c>
    </row>
    <row r="40" spans="2:12" ht="15.75" thickBot="1" x14ac:dyDescent="0.3">
      <c r="B40" s="77"/>
      <c r="C40" s="78"/>
      <c r="D40" s="78"/>
      <c r="E40" s="78"/>
      <c r="F40" s="78"/>
      <c r="G40" s="78"/>
      <c r="H40" s="78"/>
      <c r="I40" s="78"/>
      <c r="J40" s="79"/>
    </row>
    <row r="41" spans="2:12" ht="15.75" thickBot="1" x14ac:dyDescent="0.3">
      <c r="B41" s="77"/>
      <c r="C41" s="78"/>
      <c r="D41" s="78"/>
      <c r="E41" s="78"/>
      <c r="F41" s="78"/>
      <c r="G41" s="78"/>
      <c r="H41" s="78"/>
      <c r="I41" s="78"/>
      <c r="J41" s="79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0AAEF-146B-42CA-971D-705185D04672}">
  <dimension ref="B1:AC43"/>
  <sheetViews>
    <sheetView zoomScale="85" zoomScaleNormal="85" workbookViewId="0">
      <selection activeCell="J16" sqref="J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8" t="s">
        <v>33</v>
      </c>
      <c r="C2" s="89"/>
      <c r="D2" s="89"/>
      <c r="E2" s="89"/>
      <c r="F2" s="89"/>
      <c r="G2" s="89"/>
      <c r="H2" s="89"/>
      <c r="I2" s="89"/>
      <c r="J2" s="90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46054</v>
      </c>
      <c r="C4" s="8">
        <v>1357</v>
      </c>
      <c r="D4" s="9"/>
      <c r="E4" s="10">
        <v>25.5</v>
      </c>
      <c r="F4" s="40">
        <f>E4*C4</f>
        <v>34603.5</v>
      </c>
      <c r="G4" s="12"/>
      <c r="H4" s="13" t="s">
        <v>6</v>
      </c>
      <c r="I4" s="14">
        <v>0.01</v>
      </c>
      <c r="J4" s="15"/>
    </row>
    <row r="5" spans="2:29" x14ac:dyDescent="0.25">
      <c r="B5" s="7">
        <v>46055</v>
      </c>
      <c r="C5" s="8">
        <v>1334</v>
      </c>
      <c r="D5" s="9"/>
      <c r="E5" s="10">
        <v>25.5</v>
      </c>
      <c r="F5" s="40">
        <f t="shared" ref="F5:F34" si="0">E5*C5</f>
        <v>34017</v>
      </c>
      <c r="G5" s="12"/>
      <c r="H5" s="13" t="s">
        <v>7</v>
      </c>
      <c r="I5" s="14">
        <v>1E-3</v>
      </c>
      <c r="J5" s="15"/>
    </row>
    <row r="6" spans="2:29" x14ac:dyDescent="0.25">
      <c r="B6" s="7">
        <v>46056</v>
      </c>
      <c r="C6" s="8">
        <v>1355</v>
      </c>
      <c r="D6" s="9"/>
      <c r="E6" s="10">
        <v>25.5</v>
      </c>
      <c r="F6" s="40">
        <f t="shared" si="0"/>
        <v>34552.5</v>
      </c>
      <c r="G6" s="12"/>
      <c r="H6" s="13" t="s">
        <v>8</v>
      </c>
      <c r="I6" s="14"/>
      <c r="J6" s="15"/>
    </row>
    <row r="7" spans="2:29" x14ac:dyDescent="0.25">
      <c r="B7" s="7">
        <v>46057</v>
      </c>
      <c r="C7" s="8">
        <v>2007</v>
      </c>
      <c r="D7" s="9"/>
      <c r="E7" s="10">
        <v>25.5</v>
      </c>
      <c r="F7" s="40">
        <f t="shared" si="0"/>
        <v>51178.5</v>
      </c>
      <c r="G7" s="12"/>
      <c r="H7" s="13" t="s">
        <v>9</v>
      </c>
      <c r="I7" s="14"/>
      <c r="J7" s="15">
        <f>'OCAK 2026'!J39*-1</f>
        <v>-38697.098500000313</v>
      </c>
    </row>
    <row r="8" spans="2:29" x14ac:dyDescent="0.25">
      <c r="B8" s="7">
        <v>46058</v>
      </c>
      <c r="C8" s="8">
        <v>661</v>
      </c>
      <c r="D8" s="9"/>
      <c r="E8" s="10">
        <v>25.5</v>
      </c>
      <c r="F8" s="40">
        <f t="shared" si="0"/>
        <v>16855.5</v>
      </c>
      <c r="G8" s="16"/>
      <c r="H8" s="17"/>
      <c r="I8" s="18"/>
      <c r="J8" s="19"/>
    </row>
    <row r="9" spans="2:29" x14ac:dyDescent="0.25">
      <c r="B9" s="7">
        <v>46059</v>
      </c>
      <c r="C9" s="8">
        <v>1335</v>
      </c>
      <c r="D9" s="9"/>
      <c r="E9" s="10">
        <v>25.5</v>
      </c>
      <c r="F9" s="40">
        <f t="shared" si="0"/>
        <v>34042.5</v>
      </c>
      <c r="G9" s="16"/>
      <c r="H9" s="17"/>
      <c r="I9" s="18"/>
      <c r="J9" s="19"/>
    </row>
    <row r="10" spans="2:29" x14ac:dyDescent="0.25">
      <c r="B10" s="7">
        <v>46060</v>
      </c>
      <c r="C10" s="8">
        <v>1337</v>
      </c>
      <c r="D10" s="9"/>
      <c r="E10" s="10">
        <v>25.5</v>
      </c>
      <c r="F10" s="40">
        <f t="shared" si="0"/>
        <v>34093.5</v>
      </c>
      <c r="G10" s="16"/>
      <c r="H10" s="17"/>
      <c r="I10" s="18"/>
      <c r="J10" s="19"/>
    </row>
    <row r="11" spans="2:29" x14ac:dyDescent="0.25">
      <c r="B11" s="7">
        <v>46061</v>
      </c>
      <c r="C11" s="8">
        <v>2016</v>
      </c>
      <c r="D11" s="9"/>
      <c r="E11" s="10">
        <v>25.5</v>
      </c>
      <c r="F11" s="40">
        <f t="shared" si="0"/>
        <v>51408</v>
      </c>
      <c r="G11" s="20"/>
      <c r="H11" s="17"/>
      <c r="I11" s="18"/>
      <c r="J11" s="19"/>
    </row>
    <row r="12" spans="2:29" x14ac:dyDescent="0.25">
      <c r="B12" s="7">
        <v>46062</v>
      </c>
      <c r="C12" s="8">
        <v>668</v>
      </c>
      <c r="D12" s="9"/>
      <c r="E12" s="10">
        <v>25.5</v>
      </c>
      <c r="F12" s="40">
        <f t="shared" si="0"/>
        <v>17034</v>
      </c>
      <c r="G12" s="16">
        <v>46094</v>
      </c>
      <c r="H12" s="17" t="s">
        <v>61</v>
      </c>
      <c r="I12" s="18"/>
      <c r="J12" s="19">
        <v>300000</v>
      </c>
    </row>
    <row r="13" spans="2:29" x14ac:dyDescent="0.25">
      <c r="B13" s="7">
        <v>46063</v>
      </c>
      <c r="C13" s="8">
        <v>1357</v>
      </c>
      <c r="D13" s="9"/>
      <c r="E13" s="10">
        <v>25.5</v>
      </c>
      <c r="F13" s="40">
        <f t="shared" si="0"/>
        <v>34603.5</v>
      </c>
      <c r="G13" s="16">
        <v>46097</v>
      </c>
      <c r="H13" s="17" t="s">
        <v>61</v>
      </c>
      <c r="I13" s="18"/>
      <c r="J13" s="19">
        <v>500000</v>
      </c>
    </row>
    <row r="14" spans="2:29" x14ac:dyDescent="0.25">
      <c r="B14" s="7">
        <v>46064</v>
      </c>
      <c r="C14" s="8">
        <v>1380</v>
      </c>
      <c r="D14" s="9"/>
      <c r="E14" s="10">
        <v>25.5</v>
      </c>
      <c r="F14" s="40">
        <f t="shared" si="0"/>
        <v>35190</v>
      </c>
      <c r="G14" s="20"/>
      <c r="H14" s="17"/>
      <c r="I14" s="18"/>
      <c r="J14" s="19"/>
    </row>
    <row r="15" spans="2:29" x14ac:dyDescent="0.25">
      <c r="B15" s="7">
        <v>46065</v>
      </c>
      <c r="C15" s="8">
        <v>1336</v>
      </c>
      <c r="D15" s="9"/>
      <c r="E15" s="10">
        <v>25.5</v>
      </c>
      <c r="F15" s="40">
        <f t="shared" si="0"/>
        <v>34068</v>
      </c>
      <c r="G15" s="16">
        <v>46106</v>
      </c>
      <c r="H15" s="17" t="s">
        <v>63</v>
      </c>
      <c r="I15" s="18"/>
      <c r="J15" s="19">
        <v>215584.25</v>
      </c>
    </row>
    <row r="16" spans="2:29" x14ac:dyDescent="0.25">
      <c r="B16" s="7">
        <v>46066</v>
      </c>
      <c r="C16" s="8">
        <v>1366</v>
      </c>
      <c r="D16" s="9"/>
      <c r="E16" s="10">
        <v>25.5</v>
      </c>
      <c r="F16" s="40">
        <f t="shared" si="0"/>
        <v>34833</v>
      </c>
      <c r="G16" s="20"/>
      <c r="H16" s="17"/>
      <c r="I16" s="18"/>
      <c r="J16" s="19"/>
    </row>
    <row r="17" spans="2:10" x14ac:dyDescent="0.25">
      <c r="B17" s="7">
        <v>46067</v>
      </c>
      <c r="C17" s="8">
        <v>1385</v>
      </c>
      <c r="D17" s="9"/>
      <c r="E17" s="10">
        <v>25.5</v>
      </c>
      <c r="F17" s="40">
        <f t="shared" si="0"/>
        <v>35317.5</v>
      </c>
      <c r="G17" s="20"/>
      <c r="H17" s="17"/>
      <c r="I17" s="18"/>
      <c r="J17" s="19"/>
    </row>
    <row r="18" spans="2:10" x14ac:dyDescent="0.25">
      <c r="B18" s="7">
        <v>46068</v>
      </c>
      <c r="C18" s="8">
        <v>1322</v>
      </c>
      <c r="D18" s="9"/>
      <c r="E18" s="10">
        <v>25.5</v>
      </c>
      <c r="F18" s="40">
        <f t="shared" si="0"/>
        <v>33711</v>
      </c>
      <c r="G18" s="20"/>
      <c r="H18" s="17"/>
      <c r="I18" s="18"/>
      <c r="J18" s="19"/>
    </row>
    <row r="19" spans="2:10" x14ac:dyDescent="0.25">
      <c r="B19" s="7">
        <v>46069</v>
      </c>
      <c r="C19" s="8">
        <v>1341</v>
      </c>
      <c r="D19" s="9"/>
      <c r="E19" s="10">
        <v>25.5</v>
      </c>
      <c r="F19" s="40">
        <f t="shared" si="0"/>
        <v>34195.5</v>
      </c>
      <c r="G19" s="20"/>
      <c r="H19" s="17"/>
      <c r="I19" s="18"/>
      <c r="J19" s="19"/>
    </row>
    <row r="20" spans="2:10" x14ac:dyDescent="0.25">
      <c r="B20" s="7">
        <v>46070</v>
      </c>
      <c r="C20" s="8">
        <v>1357</v>
      </c>
      <c r="D20" s="9"/>
      <c r="E20" s="10">
        <v>25.5</v>
      </c>
      <c r="F20" s="40">
        <f t="shared" si="0"/>
        <v>34603.5</v>
      </c>
      <c r="G20" s="20"/>
      <c r="H20" s="17"/>
      <c r="I20" s="18"/>
      <c r="J20" s="19"/>
    </row>
    <row r="21" spans="2:10" x14ac:dyDescent="0.25">
      <c r="B21" s="7">
        <v>46071</v>
      </c>
      <c r="C21" s="8">
        <v>1340</v>
      </c>
      <c r="D21" s="9"/>
      <c r="E21" s="10">
        <v>25.5</v>
      </c>
      <c r="F21" s="40">
        <f t="shared" si="0"/>
        <v>34170</v>
      </c>
      <c r="G21" s="20"/>
      <c r="H21" s="17"/>
      <c r="I21" s="18"/>
      <c r="J21" s="19"/>
    </row>
    <row r="22" spans="2:10" x14ac:dyDescent="0.25">
      <c r="B22" s="7">
        <v>46072</v>
      </c>
      <c r="C22" s="8">
        <v>1333</v>
      </c>
      <c r="D22" s="9"/>
      <c r="E22" s="10">
        <v>25.5</v>
      </c>
      <c r="F22" s="40">
        <f t="shared" si="0"/>
        <v>33991.5</v>
      </c>
      <c r="G22" s="20"/>
      <c r="H22" s="17"/>
      <c r="I22" s="18"/>
      <c r="J22" s="19"/>
    </row>
    <row r="23" spans="2:10" x14ac:dyDescent="0.25">
      <c r="B23" s="7">
        <v>46073</v>
      </c>
      <c r="C23" s="8">
        <v>1322</v>
      </c>
      <c r="D23" s="9"/>
      <c r="E23" s="10">
        <v>25.5</v>
      </c>
      <c r="F23" s="40">
        <f t="shared" si="0"/>
        <v>33711</v>
      </c>
      <c r="G23" s="20"/>
      <c r="H23" s="17"/>
      <c r="I23" s="18"/>
      <c r="J23" s="19"/>
    </row>
    <row r="24" spans="2:10" x14ac:dyDescent="0.25">
      <c r="B24" s="7">
        <v>46074</v>
      </c>
      <c r="C24" s="8">
        <v>1298</v>
      </c>
      <c r="D24" s="9"/>
      <c r="E24" s="10">
        <v>25.5</v>
      </c>
      <c r="F24" s="40">
        <f t="shared" si="0"/>
        <v>33099</v>
      </c>
      <c r="G24" s="20"/>
      <c r="H24" s="17"/>
      <c r="I24" s="18"/>
      <c r="J24" s="19"/>
    </row>
    <row r="25" spans="2:10" x14ac:dyDescent="0.25">
      <c r="B25" s="7">
        <v>46075</v>
      </c>
      <c r="C25" s="8">
        <v>0</v>
      </c>
      <c r="D25" s="9"/>
      <c r="E25" s="10">
        <v>25.5</v>
      </c>
      <c r="F25" s="40">
        <f t="shared" si="0"/>
        <v>0</v>
      </c>
      <c r="G25" s="20"/>
      <c r="H25" s="17"/>
      <c r="I25" s="18"/>
      <c r="J25" s="19"/>
    </row>
    <row r="26" spans="2:10" x14ac:dyDescent="0.25">
      <c r="B26" s="7">
        <v>46076</v>
      </c>
      <c r="C26" s="8">
        <v>2594</v>
      </c>
      <c r="D26" s="9"/>
      <c r="E26" s="10">
        <v>25.5</v>
      </c>
      <c r="F26" s="40">
        <f t="shared" si="0"/>
        <v>66147</v>
      </c>
      <c r="G26" s="20"/>
      <c r="H26" s="17"/>
      <c r="I26" s="18"/>
      <c r="J26" s="19"/>
    </row>
    <row r="27" spans="2:10" x14ac:dyDescent="0.25">
      <c r="B27" s="7">
        <v>46077</v>
      </c>
      <c r="C27" s="8">
        <v>1317</v>
      </c>
      <c r="D27" s="9"/>
      <c r="E27" s="10">
        <v>25.5</v>
      </c>
      <c r="F27" s="40">
        <f t="shared" si="0"/>
        <v>33583.5</v>
      </c>
      <c r="G27" s="20"/>
      <c r="H27" s="17"/>
      <c r="I27" s="18"/>
      <c r="J27" s="19"/>
    </row>
    <row r="28" spans="2:10" x14ac:dyDescent="0.25">
      <c r="B28" s="7">
        <v>46078</v>
      </c>
      <c r="C28" s="8">
        <v>1285</v>
      </c>
      <c r="D28" s="9"/>
      <c r="E28" s="10">
        <v>25.5</v>
      </c>
      <c r="F28" s="40">
        <f t="shared" si="0"/>
        <v>32767.5</v>
      </c>
      <c r="G28" s="20"/>
      <c r="H28" s="17"/>
      <c r="I28" s="18"/>
      <c r="J28" s="19"/>
    </row>
    <row r="29" spans="2:10" x14ac:dyDescent="0.25">
      <c r="B29" s="7">
        <v>46079</v>
      </c>
      <c r="C29" s="8">
        <v>1263</v>
      </c>
      <c r="D29" s="9"/>
      <c r="E29" s="10">
        <v>25.5</v>
      </c>
      <c r="F29" s="40">
        <f t="shared" si="0"/>
        <v>32206.5</v>
      </c>
      <c r="G29" s="20"/>
      <c r="H29" s="17"/>
      <c r="I29" s="18"/>
      <c r="J29" s="19"/>
    </row>
    <row r="30" spans="2:10" x14ac:dyDescent="0.25">
      <c r="B30" s="7">
        <v>46080</v>
      </c>
      <c r="C30" s="8">
        <v>1312</v>
      </c>
      <c r="D30" s="9"/>
      <c r="E30" s="10">
        <v>25.5</v>
      </c>
      <c r="F30" s="40">
        <f t="shared" si="0"/>
        <v>33456</v>
      </c>
      <c r="G30" s="20"/>
      <c r="H30" s="17"/>
      <c r="I30" s="18"/>
      <c r="J30" s="19"/>
    </row>
    <row r="31" spans="2:10" x14ac:dyDescent="0.25">
      <c r="B31" s="7">
        <v>46081</v>
      </c>
      <c r="C31" s="8">
        <v>1952</v>
      </c>
      <c r="D31" s="9"/>
      <c r="E31" s="10">
        <v>25.5</v>
      </c>
      <c r="F31" s="40">
        <f t="shared" si="0"/>
        <v>49776</v>
      </c>
      <c r="G31" s="20"/>
      <c r="H31" s="17"/>
      <c r="I31" s="18"/>
      <c r="J31" s="19"/>
    </row>
    <row r="32" spans="2:10" x14ac:dyDescent="0.25">
      <c r="B32" s="7"/>
      <c r="C32" s="8"/>
      <c r="D32" s="9"/>
      <c r="E32" s="10"/>
      <c r="F32" s="40">
        <f t="shared" si="0"/>
        <v>0</v>
      </c>
      <c r="G32" s="20"/>
      <c r="H32" s="17"/>
      <c r="I32" s="18"/>
      <c r="J32" s="19"/>
    </row>
    <row r="33" spans="2:12" x14ac:dyDescent="0.25">
      <c r="B33" s="7"/>
      <c r="C33" s="8"/>
      <c r="D33" s="9"/>
      <c r="E33" s="10"/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7"/>
      <c r="C34" s="54"/>
      <c r="D34" s="55"/>
      <c r="E34" s="10"/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37930</v>
      </c>
      <c r="D35" s="50">
        <f>SUM(D4:D34)</f>
        <v>0</v>
      </c>
      <c r="E35" s="51"/>
      <c r="F35" s="52" t="s">
        <v>4</v>
      </c>
      <c r="G35" s="25"/>
      <c r="H35" s="83" t="s">
        <v>11</v>
      </c>
      <c r="I35" s="83"/>
      <c r="J35" s="26">
        <f>SUM(J4:J34)</f>
        <v>976887.15149999969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84" t="s">
        <v>13</v>
      </c>
      <c r="I36" s="84"/>
      <c r="J36" s="19">
        <f>F36+F37</f>
        <v>967215</v>
      </c>
      <c r="L36" s="33">
        <f>J36-J4-J5-J6+J37</f>
        <v>976887.15</v>
      </c>
    </row>
    <row r="37" spans="2:12" x14ac:dyDescent="0.25">
      <c r="B37" s="27" t="s">
        <v>14</v>
      </c>
      <c r="C37" s="32">
        <f>C35</f>
        <v>37930</v>
      </c>
      <c r="D37" s="9">
        <f>D35/1.03</f>
        <v>0</v>
      </c>
      <c r="E37" s="10"/>
      <c r="F37" s="40">
        <f>SUM(F4:F36)</f>
        <v>967215</v>
      </c>
      <c r="G37" s="20"/>
      <c r="H37" s="18" t="s">
        <v>15</v>
      </c>
      <c r="I37" s="18">
        <v>0.01</v>
      </c>
      <c r="J37" s="19">
        <f>J36*I37</f>
        <v>9672.15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85" t="s">
        <v>16</v>
      </c>
      <c r="C39" s="86"/>
      <c r="D39" s="28"/>
      <c r="E39" s="44"/>
      <c r="F39" s="45"/>
      <c r="G39" s="30"/>
      <c r="H39" s="87" t="s">
        <v>17</v>
      </c>
      <c r="I39" s="87"/>
      <c r="J39" s="31">
        <f>J36+J37+J38-J35</f>
        <v>-1.4999996637925506E-3</v>
      </c>
    </row>
    <row r="40" spans="2:12" ht="15.75" thickBot="1" x14ac:dyDescent="0.3">
      <c r="B40" s="77"/>
      <c r="C40" s="78"/>
      <c r="D40" s="78"/>
      <c r="E40" s="78"/>
      <c r="F40" s="78"/>
      <c r="G40" s="78"/>
      <c r="H40" s="78"/>
      <c r="I40" s="78"/>
      <c r="J40" s="79"/>
    </row>
    <row r="41" spans="2:12" ht="15.75" thickBot="1" x14ac:dyDescent="0.3">
      <c r="B41" s="77"/>
      <c r="C41" s="78"/>
      <c r="D41" s="78"/>
      <c r="E41" s="78"/>
      <c r="F41" s="78"/>
      <c r="G41" s="78"/>
      <c r="H41" s="78"/>
      <c r="I41" s="78"/>
      <c r="J41" s="79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FEC25F-F14F-4857-8CE4-3A93FC4904A2}">
  <sheetPr>
    <pageSetUpPr fitToPage="1"/>
  </sheetPr>
  <dimension ref="B1:AC43"/>
  <sheetViews>
    <sheetView tabSelected="1" zoomScale="85" zoomScaleNormal="85" workbookViewId="0">
      <selection activeCell="J21" sqref="J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8" t="s">
        <v>33</v>
      </c>
      <c r="C2" s="89"/>
      <c r="D2" s="89"/>
      <c r="E2" s="89"/>
      <c r="F2" s="89"/>
      <c r="G2" s="89"/>
      <c r="H2" s="89"/>
      <c r="I2" s="89"/>
      <c r="J2" s="90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>
        <v>637</v>
      </c>
      <c r="D4" s="9"/>
      <c r="E4" s="10">
        <v>25.75</v>
      </c>
      <c r="F4" s="40">
        <f>E4*C4</f>
        <v>16402.75</v>
      </c>
      <c r="G4" s="12"/>
      <c r="H4" s="13" t="s">
        <v>6</v>
      </c>
      <c r="I4" s="14">
        <v>0.01</v>
      </c>
      <c r="J4" s="15"/>
    </row>
    <row r="5" spans="2:29" x14ac:dyDescent="0.25">
      <c r="B5" s="7">
        <v>46083</v>
      </c>
      <c r="C5" s="8">
        <v>1279</v>
      </c>
      <c r="D5" s="9"/>
      <c r="E5" s="10">
        <v>25.75</v>
      </c>
      <c r="F5" s="40">
        <f t="shared" ref="F5:F34" si="0">E5*C5</f>
        <v>32934.25</v>
      </c>
      <c r="G5" s="12"/>
      <c r="H5" s="13" t="s">
        <v>7</v>
      </c>
      <c r="I5" s="14">
        <v>1E-3</v>
      </c>
      <c r="J5" s="15"/>
    </row>
    <row r="6" spans="2:29" x14ac:dyDescent="0.25">
      <c r="B6" s="7">
        <v>46084</v>
      </c>
      <c r="C6" s="8">
        <v>1300</v>
      </c>
      <c r="D6" s="9"/>
      <c r="E6" s="10">
        <v>25.75</v>
      </c>
      <c r="F6" s="40">
        <f t="shared" si="0"/>
        <v>33475</v>
      </c>
      <c r="G6" s="12"/>
      <c r="H6" s="13" t="s">
        <v>8</v>
      </c>
      <c r="I6" s="14"/>
      <c r="J6" s="15"/>
    </row>
    <row r="7" spans="2:29" x14ac:dyDescent="0.25">
      <c r="B7" s="7">
        <v>46085</v>
      </c>
      <c r="C7" s="8">
        <v>1263</v>
      </c>
      <c r="D7" s="9"/>
      <c r="E7" s="10">
        <v>25.75</v>
      </c>
      <c r="F7" s="40">
        <f t="shared" si="0"/>
        <v>32522.25</v>
      </c>
      <c r="G7" s="12"/>
      <c r="H7" s="13" t="s">
        <v>9</v>
      </c>
      <c r="I7" s="14"/>
      <c r="J7" s="15">
        <f>'ŞUBAT 2026'!J39*-1</f>
        <v>1.4999996637925506E-3</v>
      </c>
    </row>
    <row r="8" spans="2:29" x14ac:dyDescent="0.25">
      <c r="B8" s="7">
        <v>46086</v>
      </c>
      <c r="C8" s="8">
        <v>1245</v>
      </c>
      <c r="D8" s="9"/>
      <c r="E8" s="10">
        <v>25.75</v>
      </c>
      <c r="F8" s="40">
        <f t="shared" si="0"/>
        <v>32058.75</v>
      </c>
      <c r="G8" s="16"/>
      <c r="H8" s="17"/>
      <c r="I8" s="18"/>
      <c r="J8" s="19"/>
    </row>
    <row r="9" spans="2:29" x14ac:dyDescent="0.25">
      <c r="B9" s="7">
        <v>46087</v>
      </c>
      <c r="C9" s="8">
        <v>1242</v>
      </c>
      <c r="D9" s="9"/>
      <c r="E9" s="10">
        <v>25.75</v>
      </c>
      <c r="F9" s="40">
        <f t="shared" si="0"/>
        <v>31981.5</v>
      </c>
      <c r="G9" s="16"/>
      <c r="H9" s="17"/>
      <c r="I9" s="18"/>
      <c r="J9" s="19"/>
    </row>
    <row r="10" spans="2:29" x14ac:dyDescent="0.25">
      <c r="B10" s="7">
        <v>46088</v>
      </c>
      <c r="C10" s="8">
        <v>1235</v>
      </c>
      <c r="D10" s="9"/>
      <c r="E10" s="10">
        <v>25.75</v>
      </c>
      <c r="F10" s="40">
        <f t="shared" si="0"/>
        <v>31801.25</v>
      </c>
      <c r="G10" s="16"/>
      <c r="H10" s="17"/>
      <c r="I10" s="18"/>
      <c r="J10" s="19"/>
    </row>
    <row r="11" spans="2:29" x14ac:dyDescent="0.25">
      <c r="B11" s="7">
        <v>46089</v>
      </c>
      <c r="C11" s="8">
        <v>1259</v>
      </c>
      <c r="D11" s="9"/>
      <c r="E11" s="10">
        <v>25.75</v>
      </c>
      <c r="F11" s="40">
        <f t="shared" si="0"/>
        <v>32419.25</v>
      </c>
      <c r="G11" s="20"/>
      <c r="H11" s="17"/>
      <c r="I11" s="18"/>
      <c r="J11" s="19"/>
    </row>
    <row r="12" spans="2:29" x14ac:dyDescent="0.25">
      <c r="B12" s="7">
        <v>46090</v>
      </c>
      <c r="C12" s="8">
        <v>0</v>
      </c>
      <c r="D12" s="9"/>
      <c r="E12" s="10">
        <v>25.75</v>
      </c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46091</v>
      </c>
      <c r="C13" s="8">
        <v>2436</v>
      </c>
      <c r="D13" s="9"/>
      <c r="E13" s="10">
        <v>25.75</v>
      </c>
      <c r="F13" s="40">
        <f t="shared" si="0"/>
        <v>62727</v>
      </c>
      <c r="G13" s="20"/>
      <c r="H13" s="17"/>
      <c r="I13" s="18"/>
      <c r="J13" s="19"/>
    </row>
    <row r="14" spans="2:29" x14ac:dyDescent="0.25">
      <c r="B14" s="7">
        <v>46092</v>
      </c>
      <c r="C14" s="8">
        <v>1227</v>
      </c>
      <c r="D14" s="9"/>
      <c r="E14" s="10">
        <v>25.75</v>
      </c>
      <c r="F14" s="40">
        <f t="shared" si="0"/>
        <v>31595.25</v>
      </c>
      <c r="G14" s="20"/>
      <c r="H14" s="17"/>
      <c r="I14" s="18"/>
      <c r="J14" s="19"/>
    </row>
    <row r="15" spans="2:29" x14ac:dyDescent="0.25">
      <c r="B15" s="7">
        <v>46093</v>
      </c>
      <c r="C15" s="8">
        <v>1245</v>
      </c>
      <c r="D15" s="9"/>
      <c r="E15" s="10">
        <v>25.75</v>
      </c>
      <c r="F15" s="40">
        <f t="shared" si="0"/>
        <v>32058.75</v>
      </c>
      <c r="G15" s="20"/>
      <c r="H15" s="17"/>
      <c r="I15" s="18"/>
      <c r="J15" s="19"/>
    </row>
    <row r="16" spans="2:29" x14ac:dyDescent="0.25">
      <c r="B16" s="7">
        <v>46094</v>
      </c>
      <c r="C16" s="8">
        <v>1282</v>
      </c>
      <c r="D16" s="9"/>
      <c r="E16" s="10">
        <v>25.75</v>
      </c>
      <c r="F16" s="40">
        <f t="shared" si="0"/>
        <v>33011.5</v>
      </c>
      <c r="G16" s="20"/>
      <c r="H16" s="17"/>
      <c r="I16" s="18"/>
      <c r="J16" s="19"/>
    </row>
    <row r="17" spans="2:10" x14ac:dyDescent="0.25">
      <c r="B17" s="7">
        <v>46095</v>
      </c>
      <c r="C17" s="8">
        <v>1249</v>
      </c>
      <c r="D17" s="9"/>
      <c r="E17" s="10">
        <v>25.75</v>
      </c>
      <c r="F17" s="40">
        <f t="shared" si="0"/>
        <v>32161.75</v>
      </c>
      <c r="G17" s="16">
        <v>46141</v>
      </c>
      <c r="H17" s="17" t="s">
        <v>61</v>
      </c>
      <c r="I17" s="18"/>
      <c r="J17" s="19">
        <v>354634.78</v>
      </c>
    </row>
    <row r="18" spans="2:10" x14ac:dyDescent="0.25">
      <c r="B18" s="7">
        <v>46096</v>
      </c>
      <c r="C18" s="8">
        <v>1103</v>
      </c>
      <c r="D18" s="9"/>
      <c r="E18" s="10">
        <v>25.75</v>
      </c>
      <c r="F18" s="40">
        <f t="shared" si="0"/>
        <v>28402.25</v>
      </c>
      <c r="G18" s="20"/>
      <c r="H18" s="17"/>
      <c r="I18" s="18"/>
      <c r="J18" s="19"/>
    </row>
    <row r="19" spans="2:10" x14ac:dyDescent="0.25">
      <c r="B19" s="7">
        <v>46097</v>
      </c>
      <c r="C19" s="8">
        <v>1249</v>
      </c>
      <c r="D19" s="9"/>
      <c r="E19" s="10">
        <v>25.75</v>
      </c>
      <c r="F19" s="40">
        <f t="shared" si="0"/>
        <v>32161.75</v>
      </c>
      <c r="G19" s="20"/>
      <c r="H19" s="17"/>
      <c r="I19" s="18"/>
      <c r="J19" s="19"/>
    </row>
    <row r="20" spans="2:10" x14ac:dyDescent="0.25">
      <c r="B20" s="7">
        <v>46098</v>
      </c>
      <c r="C20" s="8">
        <v>439</v>
      </c>
      <c r="D20" s="9"/>
      <c r="E20" s="10">
        <v>25.75</v>
      </c>
      <c r="F20" s="40">
        <f t="shared" si="0"/>
        <v>11304.25</v>
      </c>
      <c r="G20" s="20"/>
      <c r="H20" s="17"/>
      <c r="I20" s="18"/>
      <c r="J20" s="19"/>
    </row>
    <row r="21" spans="2:10" x14ac:dyDescent="0.25">
      <c r="B21" s="7">
        <v>46099</v>
      </c>
      <c r="C21" s="8">
        <v>405</v>
      </c>
      <c r="D21" s="9"/>
      <c r="E21" s="10">
        <v>25.75</v>
      </c>
      <c r="F21" s="40">
        <f t="shared" si="0"/>
        <v>10428.75</v>
      </c>
      <c r="G21" s="16">
        <v>46142</v>
      </c>
      <c r="H21" s="17" t="s">
        <v>64</v>
      </c>
      <c r="I21" s="18"/>
      <c r="J21" s="19">
        <v>300000</v>
      </c>
    </row>
    <row r="22" spans="2:10" x14ac:dyDescent="0.25">
      <c r="B22" s="7">
        <v>46100</v>
      </c>
      <c r="C22" s="8">
        <v>398</v>
      </c>
      <c r="D22" s="9"/>
      <c r="E22" s="10">
        <v>25.75</v>
      </c>
      <c r="F22" s="40">
        <f t="shared" si="0"/>
        <v>10248.5</v>
      </c>
      <c r="G22" s="20"/>
      <c r="H22" s="17"/>
      <c r="I22" s="18"/>
      <c r="J22" s="19"/>
    </row>
    <row r="23" spans="2:10" x14ac:dyDescent="0.25">
      <c r="B23" s="7">
        <v>46101</v>
      </c>
      <c r="C23" s="8">
        <v>425</v>
      </c>
      <c r="D23" s="9"/>
      <c r="E23" s="10">
        <v>25.75</v>
      </c>
      <c r="F23" s="40">
        <f t="shared" si="0"/>
        <v>10943.75</v>
      </c>
      <c r="G23" s="20"/>
      <c r="H23" s="17"/>
      <c r="I23" s="18"/>
      <c r="J23" s="19"/>
    </row>
    <row r="24" spans="2:10" x14ac:dyDescent="0.25">
      <c r="B24" s="7">
        <v>46102</v>
      </c>
      <c r="C24" s="8">
        <v>0</v>
      </c>
      <c r="D24" s="9"/>
      <c r="E24" s="10">
        <v>25.75</v>
      </c>
      <c r="F24" s="40">
        <f t="shared" si="0"/>
        <v>0</v>
      </c>
      <c r="G24" s="20"/>
      <c r="H24" s="17"/>
      <c r="I24" s="18"/>
      <c r="J24" s="19"/>
    </row>
    <row r="25" spans="2:10" x14ac:dyDescent="0.25">
      <c r="B25" s="7">
        <v>46103</v>
      </c>
      <c r="C25" s="8">
        <v>1032</v>
      </c>
      <c r="D25" s="9"/>
      <c r="E25" s="10">
        <v>25.75</v>
      </c>
      <c r="F25" s="40">
        <f t="shared" si="0"/>
        <v>26574</v>
      </c>
      <c r="G25" s="20"/>
      <c r="H25" s="17"/>
      <c r="I25" s="18"/>
      <c r="J25" s="19"/>
    </row>
    <row r="26" spans="2:10" x14ac:dyDescent="0.25">
      <c r="B26" s="7">
        <v>46104</v>
      </c>
      <c r="C26" s="8">
        <v>209</v>
      </c>
      <c r="D26" s="9"/>
      <c r="E26" s="10">
        <v>25.75</v>
      </c>
      <c r="F26" s="40">
        <f t="shared" si="0"/>
        <v>5381.75</v>
      </c>
      <c r="G26" s="20"/>
      <c r="H26" s="17"/>
      <c r="I26" s="18"/>
      <c r="J26" s="19"/>
    </row>
    <row r="27" spans="2:10" x14ac:dyDescent="0.25">
      <c r="B27" s="7">
        <v>46105</v>
      </c>
      <c r="C27" s="8">
        <v>396</v>
      </c>
      <c r="D27" s="9"/>
      <c r="E27" s="10">
        <v>25.75</v>
      </c>
      <c r="F27" s="40">
        <f t="shared" si="0"/>
        <v>10197</v>
      </c>
      <c r="G27" s="20"/>
      <c r="H27" s="17"/>
      <c r="I27" s="18"/>
      <c r="J27" s="19"/>
    </row>
    <row r="28" spans="2:10" x14ac:dyDescent="0.25">
      <c r="B28" s="7">
        <v>46106</v>
      </c>
      <c r="C28" s="8">
        <v>399</v>
      </c>
      <c r="D28" s="9"/>
      <c r="E28" s="10">
        <v>25.75</v>
      </c>
      <c r="F28" s="40">
        <f t="shared" si="0"/>
        <v>10274.25</v>
      </c>
      <c r="G28" s="20"/>
      <c r="H28" s="17"/>
      <c r="I28" s="18"/>
      <c r="J28" s="19"/>
    </row>
    <row r="29" spans="2:10" x14ac:dyDescent="0.25">
      <c r="B29" s="7">
        <v>46107</v>
      </c>
      <c r="C29" s="8">
        <v>388</v>
      </c>
      <c r="D29" s="9"/>
      <c r="E29" s="10">
        <v>25.75</v>
      </c>
      <c r="F29" s="40">
        <f t="shared" si="0"/>
        <v>9991</v>
      </c>
      <c r="G29" s="20"/>
      <c r="H29" s="17"/>
      <c r="I29" s="18"/>
      <c r="J29" s="19"/>
    </row>
    <row r="30" spans="2:10" x14ac:dyDescent="0.25">
      <c r="B30" s="7">
        <v>46108</v>
      </c>
      <c r="C30" s="8">
        <v>366</v>
      </c>
      <c r="D30" s="9"/>
      <c r="E30" s="10">
        <v>25.75</v>
      </c>
      <c r="F30" s="40">
        <f t="shared" si="0"/>
        <v>9424.5</v>
      </c>
      <c r="G30" s="20"/>
      <c r="H30" s="17"/>
      <c r="I30" s="18"/>
      <c r="J30" s="19"/>
    </row>
    <row r="31" spans="2:10" x14ac:dyDescent="0.25">
      <c r="B31" s="7">
        <v>46109</v>
      </c>
      <c r="C31" s="8">
        <v>361</v>
      </c>
      <c r="D31" s="9"/>
      <c r="E31" s="10">
        <v>25.75</v>
      </c>
      <c r="F31" s="40">
        <f t="shared" si="0"/>
        <v>9295.75</v>
      </c>
      <c r="G31" s="20"/>
      <c r="H31" s="17"/>
      <c r="I31" s="18"/>
      <c r="J31" s="19"/>
    </row>
    <row r="32" spans="2:10" x14ac:dyDescent="0.25">
      <c r="B32" s="7">
        <v>46110</v>
      </c>
      <c r="C32" s="8">
        <v>379</v>
      </c>
      <c r="D32" s="9"/>
      <c r="E32" s="10">
        <v>25.75</v>
      </c>
      <c r="F32" s="40">
        <f t="shared" si="0"/>
        <v>9759.25</v>
      </c>
      <c r="G32" s="20"/>
      <c r="H32" s="17"/>
      <c r="I32" s="18"/>
      <c r="J32" s="19"/>
    </row>
    <row r="33" spans="2:12" x14ac:dyDescent="0.25">
      <c r="B33" s="7">
        <v>46111</v>
      </c>
      <c r="C33" s="8">
        <v>358</v>
      </c>
      <c r="D33" s="9"/>
      <c r="E33" s="10">
        <v>25.75</v>
      </c>
      <c r="F33" s="40">
        <f t="shared" si="0"/>
        <v>9218.5</v>
      </c>
      <c r="G33" s="20"/>
      <c r="H33" s="17"/>
      <c r="I33" s="18"/>
      <c r="J33" s="19"/>
    </row>
    <row r="34" spans="2:12" ht="15.75" thickBot="1" x14ac:dyDescent="0.3">
      <c r="B34" s="7">
        <v>46112</v>
      </c>
      <c r="C34" s="54">
        <v>365</v>
      </c>
      <c r="D34" s="55"/>
      <c r="E34" s="10">
        <v>25.75</v>
      </c>
      <c r="F34" s="56">
        <f t="shared" si="0"/>
        <v>9398.75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25171</v>
      </c>
      <c r="D35" s="50">
        <f>SUM(D4:D34)</f>
        <v>0</v>
      </c>
      <c r="E35" s="51"/>
      <c r="F35" s="52" t="s">
        <v>4</v>
      </c>
      <c r="G35" s="25"/>
      <c r="H35" s="83" t="s">
        <v>11</v>
      </c>
      <c r="I35" s="83"/>
      <c r="J35" s="26">
        <f>SUM(J4:J34)</f>
        <v>654634.78149999969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84" t="s">
        <v>13</v>
      </c>
      <c r="I36" s="84"/>
      <c r="J36" s="19">
        <f>F36+F37</f>
        <v>648153.25</v>
      </c>
      <c r="L36" s="33">
        <f>J36-J4-J5-J6+J37</f>
        <v>654634.78249999997</v>
      </c>
    </row>
    <row r="37" spans="2:12" x14ac:dyDescent="0.25">
      <c r="B37" s="27" t="s">
        <v>14</v>
      </c>
      <c r="C37" s="32">
        <f>C35</f>
        <v>25171</v>
      </c>
      <c r="D37" s="9">
        <f>D35/1.03</f>
        <v>0</v>
      </c>
      <c r="E37" s="10"/>
      <c r="F37" s="40">
        <f>SUM(F4:F36)</f>
        <v>648153.25</v>
      </c>
      <c r="G37" s="20"/>
      <c r="H37" s="18" t="s">
        <v>15</v>
      </c>
      <c r="I37" s="18">
        <v>0.01</v>
      </c>
      <c r="J37" s="19">
        <f>J36*I37</f>
        <v>6481.5325000000003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85" t="s">
        <v>16</v>
      </c>
      <c r="C39" s="86"/>
      <c r="D39" s="28"/>
      <c r="E39" s="44"/>
      <c r="F39" s="45"/>
      <c r="G39" s="30"/>
      <c r="H39" s="87" t="s">
        <v>17</v>
      </c>
      <c r="I39" s="87"/>
      <c r="J39" s="31">
        <f>J36+J37+J38-J35</f>
        <v>1.000000280328095E-3</v>
      </c>
    </row>
    <row r="40" spans="2:12" ht="15.75" thickBot="1" x14ac:dyDescent="0.3">
      <c r="B40" s="77"/>
      <c r="C40" s="78"/>
      <c r="D40" s="78"/>
      <c r="E40" s="78"/>
      <c r="F40" s="78"/>
      <c r="G40" s="78"/>
      <c r="H40" s="78"/>
      <c r="I40" s="78"/>
      <c r="J40" s="79"/>
    </row>
    <row r="41" spans="2:12" ht="15.75" thickBot="1" x14ac:dyDescent="0.3">
      <c r="B41" s="77"/>
      <c r="C41" s="78"/>
      <c r="D41" s="78"/>
      <c r="E41" s="78"/>
      <c r="F41" s="78"/>
      <c r="G41" s="78"/>
      <c r="H41" s="78"/>
      <c r="I41" s="78"/>
      <c r="J41" s="79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0866141732283472" right="0.70866141732283472" top="0.74803149606299213" bottom="0.74803149606299213" header="0.31496062992125984" footer="0.31496062992125984"/>
  <pageSetup paperSize="9" scale="30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51E1AD-2DE0-4766-A3F7-4738BC2057B3}">
  <dimension ref="B1:AC43"/>
  <sheetViews>
    <sheetView zoomScale="85" zoomScaleNormal="85" workbookViewId="0">
      <selection activeCell="E24" sqref="E2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8" t="s">
        <v>33</v>
      </c>
      <c r="C2" s="89"/>
      <c r="D2" s="89"/>
      <c r="E2" s="89"/>
      <c r="F2" s="89"/>
      <c r="G2" s="89"/>
      <c r="H2" s="89"/>
      <c r="I2" s="89"/>
      <c r="J2" s="90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364</v>
      </c>
      <c r="D4" s="9"/>
      <c r="E4" s="10">
        <v>25.75</v>
      </c>
      <c r="F4" s="40">
        <f>E4*C4</f>
        <v>9373</v>
      </c>
      <c r="G4" s="12"/>
      <c r="H4" s="13" t="s">
        <v>6</v>
      </c>
      <c r="I4" s="14">
        <v>0.01</v>
      </c>
      <c r="J4" s="15"/>
    </row>
    <row r="5" spans="2:29" x14ac:dyDescent="0.25">
      <c r="B5" s="7">
        <v>46114</v>
      </c>
      <c r="C5" s="8">
        <v>367</v>
      </c>
      <c r="D5" s="9"/>
      <c r="E5" s="10">
        <v>25.75</v>
      </c>
      <c r="F5" s="40">
        <f t="shared" ref="F5:F34" si="0">E5*C5</f>
        <v>9450.25</v>
      </c>
      <c r="G5" s="12"/>
      <c r="H5" s="13" t="s">
        <v>7</v>
      </c>
      <c r="I5" s="14">
        <v>1E-3</v>
      </c>
      <c r="J5" s="15"/>
    </row>
    <row r="6" spans="2:29" x14ac:dyDescent="0.25">
      <c r="B6" s="7">
        <v>46115</v>
      </c>
      <c r="C6" s="8">
        <v>356</v>
      </c>
      <c r="D6" s="9"/>
      <c r="E6" s="10">
        <v>25.75</v>
      </c>
      <c r="F6" s="40">
        <f t="shared" si="0"/>
        <v>9167</v>
      </c>
      <c r="G6" s="12"/>
      <c r="H6" s="13" t="s">
        <v>8</v>
      </c>
      <c r="I6" s="14"/>
      <c r="J6" s="15"/>
    </row>
    <row r="7" spans="2:29" x14ac:dyDescent="0.25">
      <c r="B7" s="7">
        <v>46116</v>
      </c>
      <c r="C7" s="8">
        <v>359</v>
      </c>
      <c r="D7" s="9"/>
      <c r="E7" s="10">
        <v>25.75</v>
      </c>
      <c r="F7" s="40">
        <f t="shared" si="0"/>
        <v>9244.25</v>
      </c>
      <c r="G7" s="12"/>
      <c r="H7" s="13" t="s">
        <v>9</v>
      </c>
      <c r="I7" s="14"/>
      <c r="J7" s="15">
        <f>'MART 2026'!J39*-1</f>
        <v>-1.000000280328095E-3</v>
      </c>
    </row>
    <row r="8" spans="2:29" x14ac:dyDescent="0.25">
      <c r="B8" s="7">
        <v>46117</v>
      </c>
      <c r="C8" s="8">
        <v>230</v>
      </c>
      <c r="D8" s="9"/>
      <c r="E8" s="10">
        <v>25.75</v>
      </c>
      <c r="F8" s="40">
        <f t="shared" si="0"/>
        <v>5922.5</v>
      </c>
      <c r="G8" s="16"/>
      <c r="H8" s="17"/>
      <c r="I8" s="18"/>
      <c r="J8" s="19"/>
    </row>
    <row r="9" spans="2:29" x14ac:dyDescent="0.25">
      <c r="B9" s="7">
        <v>46118</v>
      </c>
      <c r="C9" s="8">
        <v>236</v>
      </c>
      <c r="D9" s="9"/>
      <c r="E9" s="10">
        <v>25.75</v>
      </c>
      <c r="F9" s="40">
        <f t="shared" si="0"/>
        <v>6077</v>
      </c>
      <c r="G9" s="16"/>
      <c r="H9" s="17"/>
      <c r="I9" s="18"/>
      <c r="J9" s="19"/>
    </row>
    <row r="10" spans="2:29" x14ac:dyDescent="0.25">
      <c r="B10" s="7">
        <v>46119</v>
      </c>
      <c r="C10" s="8">
        <v>227</v>
      </c>
      <c r="D10" s="9"/>
      <c r="E10" s="10">
        <v>25.75</v>
      </c>
      <c r="F10" s="40">
        <f t="shared" si="0"/>
        <v>5845.25</v>
      </c>
      <c r="G10" s="16"/>
      <c r="H10" s="17"/>
      <c r="I10" s="18"/>
      <c r="J10" s="19"/>
    </row>
    <row r="11" spans="2:29" x14ac:dyDescent="0.25">
      <c r="B11" s="7">
        <v>46120</v>
      </c>
      <c r="C11" s="8">
        <v>0</v>
      </c>
      <c r="D11" s="9"/>
      <c r="E11" s="10">
        <v>25.75</v>
      </c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46121</v>
      </c>
      <c r="C12" s="8">
        <v>484</v>
      </c>
      <c r="D12" s="9"/>
      <c r="E12" s="10">
        <v>25.75</v>
      </c>
      <c r="F12" s="40">
        <f t="shared" si="0"/>
        <v>12463</v>
      </c>
      <c r="G12" s="20"/>
      <c r="H12" s="17"/>
      <c r="I12" s="18"/>
      <c r="J12" s="19"/>
    </row>
    <row r="13" spans="2:29" x14ac:dyDescent="0.25">
      <c r="B13" s="7">
        <v>46122</v>
      </c>
      <c r="C13" s="8">
        <v>240</v>
      </c>
      <c r="D13" s="9"/>
      <c r="E13" s="10">
        <v>25.75</v>
      </c>
      <c r="F13" s="40">
        <f t="shared" si="0"/>
        <v>6180</v>
      </c>
      <c r="G13" s="20"/>
      <c r="H13" s="17"/>
      <c r="I13" s="18"/>
      <c r="J13" s="19"/>
    </row>
    <row r="14" spans="2:29" x14ac:dyDescent="0.25">
      <c r="B14" s="7">
        <v>46123</v>
      </c>
      <c r="C14" s="8">
        <v>0</v>
      </c>
      <c r="D14" s="9"/>
      <c r="E14" s="10">
        <v>25.75</v>
      </c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46124</v>
      </c>
      <c r="C15" s="8">
        <v>0</v>
      </c>
      <c r="D15" s="9"/>
      <c r="E15" s="10">
        <v>25.75</v>
      </c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46125</v>
      </c>
      <c r="C16" s="8">
        <v>0</v>
      </c>
      <c r="D16" s="9"/>
      <c r="E16" s="10">
        <v>25.75</v>
      </c>
      <c r="F16" s="40">
        <f t="shared" si="0"/>
        <v>0</v>
      </c>
      <c r="G16" s="20"/>
      <c r="H16" s="17"/>
      <c r="I16" s="18"/>
      <c r="J16" s="19"/>
    </row>
    <row r="17" spans="2:10" x14ac:dyDescent="0.25">
      <c r="B17" s="7">
        <v>46126</v>
      </c>
      <c r="C17" s="8">
        <v>0</v>
      </c>
      <c r="D17" s="9"/>
      <c r="E17" s="10">
        <v>25.75</v>
      </c>
      <c r="F17" s="40">
        <f t="shared" si="0"/>
        <v>0</v>
      </c>
      <c r="G17" s="20"/>
      <c r="H17" s="17"/>
      <c r="I17" s="18"/>
      <c r="J17" s="19"/>
    </row>
    <row r="18" spans="2:10" x14ac:dyDescent="0.25">
      <c r="B18" s="7">
        <v>46127</v>
      </c>
      <c r="C18" s="8">
        <v>300</v>
      </c>
      <c r="D18" s="9"/>
      <c r="E18" s="10">
        <v>25.75</v>
      </c>
      <c r="F18" s="40">
        <f t="shared" si="0"/>
        <v>7725</v>
      </c>
      <c r="G18" s="20"/>
      <c r="H18" s="17"/>
      <c r="I18" s="18"/>
      <c r="J18" s="19"/>
    </row>
    <row r="19" spans="2:10" x14ac:dyDescent="0.25">
      <c r="B19" s="7">
        <v>46128</v>
      </c>
      <c r="C19" s="8">
        <v>0</v>
      </c>
      <c r="D19" s="9"/>
      <c r="E19" s="10">
        <v>25.75</v>
      </c>
      <c r="F19" s="40">
        <f t="shared" si="0"/>
        <v>0</v>
      </c>
      <c r="G19" s="20"/>
      <c r="H19" s="17"/>
      <c r="I19" s="18"/>
      <c r="J19" s="19"/>
    </row>
    <row r="20" spans="2:10" x14ac:dyDescent="0.25">
      <c r="B20" s="7">
        <v>46129</v>
      </c>
      <c r="C20" s="8">
        <v>0</v>
      </c>
      <c r="D20" s="9"/>
      <c r="E20" s="10">
        <v>25.75</v>
      </c>
      <c r="F20" s="40">
        <f t="shared" si="0"/>
        <v>0</v>
      </c>
      <c r="G20" s="20"/>
      <c r="H20" s="17"/>
      <c r="I20" s="18"/>
      <c r="J20" s="19"/>
    </row>
    <row r="21" spans="2:10" x14ac:dyDescent="0.25">
      <c r="B21" s="7">
        <v>46130</v>
      </c>
      <c r="C21" s="8">
        <v>0</v>
      </c>
      <c r="D21" s="9"/>
      <c r="E21" s="10">
        <v>25.75</v>
      </c>
      <c r="F21" s="40">
        <f t="shared" si="0"/>
        <v>0</v>
      </c>
      <c r="G21" s="20"/>
      <c r="H21" s="17"/>
      <c r="I21" s="18"/>
      <c r="J21" s="19"/>
    </row>
    <row r="22" spans="2:10" x14ac:dyDescent="0.25">
      <c r="B22" s="7">
        <v>46131</v>
      </c>
      <c r="C22" s="8">
        <v>0</v>
      </c>
      <c r="D22" s="9"/>
      <c r="E22" s="10">
        <v>25.75</v>
      </c>
      <c r="F22" s="40">
        <f t="shared" si="0"/>
        <v>0</v>
      </c>
      <c r="G22" s="20"/>
      <c r="H22" s="17"/>
      <c r="I22" s="18"/>
      <c r="J22" s="19"/>
    </row>
    <row r="23" spans="2:10" x14ac:dyDescent="0.25">
      <c r="B23" s="7">
        <v>46132</v>
      </c>
      <c r="C23" s="8">
        <v>0</v>
      </c>
      <c r="D23" s="9"/>
      <c r="E23" s="10">
        <v>25.75</v>
      </c>
      <c r="F23" s="40">
        <f t="shared" si="0"/>
        <v>0</v>
      </c>
      <c r="G23" s="20"/>
      <c r="H23" s="17"/>
      <c r="I23" s="18"/>
      <c r="J23" s="19"/>
    </row>
    <row r="24" spans="2:10" x14ac:dyDescent="0.25">
      <c r="B24" s="7">
        <v>46133</v>
      </c>
      <c r="C24" s="8">
        <v>0</v>
      </c>
      <c r="D24" s="9"/>
      <c r="E24" s="10">
        <v>25.75</v>
      </c>
      <c r="F24" s="40">
        <f t="shared" si="0"/>
        <v>0</v>
      </c>
      <c r="G24" s="20"/>
      <c r="H24" s="17"/>
      <c r="I24" s="18"/>
      <c r="J24" s="19"/>
    </row>
    <row r="25" spans="2:10" x14ac:dyDescent="0.25">
      <c r="B25" s="7">
        <v>46134</v>
      </c>
      <c r="C25" s="8"/>
      <c r="D25" s="9"/>
      <c r="E25" s="10">
        <v>25.75</v>
      </c>
      <c r="F25" s="40">
        <f t="shared" si="0"/>
        <v>0</v>
      </c>
      <c r="G25" s="20"/>
      <c r="H25" s="17"/>
      <c r="I25" s="18"/>
      <c r="J25" s="19"/>
    </row>
    <row r="26" spans="2:10" x14ac:dyDescent="0.25">
      <c r="B26" s="7">
        <v>46135</v>
      </c>
      <c r="C26" s="8"/>
      <c r="D26" s="9"/>
      <c r="E26" s="10">
        <v>25.75</v>
      </c>
      <c r="F26" s="40">
        <f t="shared" si="0"/>
        <v>0</v>
      </c>
      <c r="G26" s="20"/>
      <c r="H26" s="17"/>
      <c r="I26" s="18"/>
      <c r="J26" s="19"/>
    </row>
    <row r="27" spans="2:10" x14ac:dyDescent="0.25">
      <c r="B27" s="7">
        <v>46136</v>
      </c>
      <c r="C27" s="8"/>
      <c r="D27" s="9"/>
      <c r="E27" s="10">
        <v>25.75</v>
      </c>
      <c r="F27" s="40">
        <f t="shared" si="0"/>
        <v>0</v>
      </c>
      <c r="G27" s="20"/>
      <c r="H27" s="17"/>
      <c r="I27" s="18"/>
      <c r="J27" s="19"/>
    </row>
    <row r="28" spans="2:10" x14ac:dyDescent="0.25">
      <c r="B28" s="7">
        <v>46137</v>
      </c>
      <c r="C28" s="8"/>
      <c r="D28" s="9"/>
      <c r="E28" s="10">
        <v>25.75</v>
      </c>
      <c r="F28" s="40">
        <f t="shared" si="0"/>
        <v>0</v>
      </c>
      <c r="G28" s="20"/>
      <c r="H28" s="17"/>
      <c r="I28" s="18"/>
      <c r="J28" s="19"/>
    </row>
    <row r="29" spans="2:10" x14ac:dyDescent="0.25">
      <c r="B29" s="7">
        <v>46138</v>
      </c>
      <c r="C29" s="8"/>
      <c r="D29" s="9"/>
      <c r="E29" s="10">
        <v>25.75</v>
      </c>
      <c r="F29" s="40">
        <f t="shared" si="0"/>
        <v>0</v>
      </c>
      <c r="G29" s="20"/>
      <c r="H29" s="17"/>
      <c r="I29" s="18"/>
      <c r="J29" s="19"/>
    </row>
    <row r="30" spans="2:10" x14ac:dyDescent="0.25">
      <c r="B30" s="7">
        <v>46139</v>
      </c>
      <c r="C30" s="8"/>
      <c r="D30" s="9"/>
      <c r="E30" s="10">
        <v>25.75</v>
      </c>
      <c r="F30" s="40">
        <f t="shared" si="0"/>
        <v>0</v>
      </c>
      <c r="G30" s="20"/>
      <c r="H30" s="17"/>
      <c r="I30" s="18"/>
      <c r="J30" s="19"/>
    </row>
    <row r="31" spans="2:10" x14ac:dyDescent="0.25">
      <c r="B31" s="7">
        <v>46140</v>
      </c>
      <c r="C31" s="8"/>
      <c r="D31" s="9"/>
      <c r="E31" s="10">
        <v>25.75</v>
      </c>
      <c r="F31" s="40">
        <f t="shared" si="0"/>
        <v>0</v>
      </c>
      <c r="G31" s="20"/>
      <c r="H31" s="17"/>
      <c r="I31" s="18"/>
      <c r="J31" s="19"/>
    </row>
    <row r="32" spans="2:10" x14ac:dyDescent="0.25">
      <c r="B32" s="7">
        <v>46141</v>
      </c>
      <c r="C32" s="8"/>
      <c r="D32" s="9"/>
      <c r="E32" s="10">
        <v>25.75</v>
      </c>
      <c r="F32" s="40">
        <f t="shared" si="0"/>
        <v>0</v>
      </c>
      <c r="G32" s="20"/>
      <c r="H32" s="17"/>
      <c r="I32" s="18"/>
      <c r="J32" s="19"/>
    </row>
    <row r="33" spans="2:12" x14ac:dyDescent="0.25">
      <c r="B33" s="7">
        <v>46142</v>
      </c>
      <c r="C33" s="8"/>
      <c r="D33" s="9"/>
      <c r="E33" s="10">
        <v>25.75</v>
      </c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7"/>
      <c r="C34" s="54"/>
      <c r="D34" s="55"/>
      <c r="E34" s="10">
        <v>25.75</v>
      </c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3163</v>
      </c>
      <c r="D35" s="50">
        <f>SUM(D4:D34)</f>
        <v>0</v>
      </c>
      <c r="E35" s="51"/>
      <c r="F35" s="52" t="s">
        <v>4</v>
      </c>
      <c r="G35" s="25"/>
      <c r="H35" s="83" t="s">
        <v>11</v>
      </c>
      <c r="I35" s="83"/>
      <c r="J35" s="26">
        <f>SUM(J4:J34)</f>
        <v>-1.000000280328095E-3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84" t="s">
        <v>13</v>
      </c>
      <c r="I36" s="84"/>
      <c r="J36" s="19">
        <f>F36+F37</f>
        <v>81447.25</v>
      </c>
      <c r="L36" s="33">
        <f>J36-J4-J5-J6+J37</f>
        <v>82261.722500000003</v>
      </c>
    </row>
    <row r="37" spans="2:12" x14ac:dyDescent="0.25">
      <c r="B37" s="27" t="s">
        <v>14</v>
      </c>
      <c r="C37" s="32">
        <f>C35</f>
        <v>3163</v>
      </c>
      <c r="D37" s="9">
        <f>D35/1.03</f>
        <v>0</v>
      </c>
      <c r="E37" s="10"/>
      <c r="F37" s="40">
        <f>SUM(F4:F36)</f>
        <v>81447.25</v>
      </c>
      <c r="G37" s="20"/>
      <c r="H37" s="18" t="s">
        <v>15</v>
      </c>
      <c r="I37" s="18">
        <v>0.01</v>
      </c>
      <c r="J37" s="19">
        <f>J36*I37</f>
        <v>814.47249999999997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85" t="s">
        <v>16</v>
      </c>
      <c r="C39" s="86"/>
      <c r="D39" s="28"/>
      <c r="E39" s="44"/>
      <c r="F39" s="45"/>
      <c r="G39" s="30"/>
      <c r="H39" s="87" t="s">
        <v>17</v>
      </c>
      <c r="I39" s="87"/>
      <c r="J39" s="31">
        <f>J36+J37+J38-J35</f>
        <v>82261.723500000284</v>
      </c>
    </row>
    <row r="40" spans="2:12" ht="15.75" thickBot="1" x14ac:dyDescent="0.3">
      <c r="B40" s="77"/>
      <c r="C40" s="78"/>
      <c r="D40" s="78"/>
      <c r="E40" s="78"/>
      <c r="F40" s="78"/>
      <c r="G40" s="78"/>
      <c r="H40" s="78"/>
      <c r="I40" s="78"/>
      <c r="J40" s="79"/>
    </row>
    <row r="41" spans="2:12" ht="15.75" thickBot="1" x14ac:dyDescent="0.3">
      <c r="B41" s="77"/>
      <c r="C41" s="78"/>
      <c r="D41" s="78"/>
      <c r="E41" s="78"/>
      <c r="F41" s="78"/>
      <c r="G41" s="78"/>
      <c r="H41" s="78"/>
      <c r="I41" s="78"/>
      <c r="J41" s="79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82CA9E-3F66-4C56-B35D-75C9E8B6E47C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8" t="s">
        <v>33</v>
      </c>
      <c r="C2" s="89"/>
      <c r="D2" s="89"/>
      <c r="E2" s="89"/>
      <c r="F2" s="89"/>
      <c r="G2" s="89"/>
      <c r="H2" s="89"/>
      <c r="I2" s="89"/>
      <c r="J2" s="90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/>
      <c r="D4" s="9"/>
      <c r="E4" s="10">
        <v>20.75</v>
      </c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46144</v>
      </c>
      <c r="C5" s="8"/>
      <c r="D5" s="9"/>
      <c r="E5" s="10">
        <v>20.75</v>
      </c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46145</v>
      </c>
      <c r="C6" s="8"/>
      <c r="D6" s="9"/>
      <c r="E6" s="10">
        <v>20.75</v>
      </c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46146</v>
      </c>
      <c r="C7" s="8"/>
      <c r="D7" s="9"/>
      <c r="E7" s="10">
        <v>20.75</v>
      </c>
      <c r="F7" s="40">
        <f t="shared" si="0"/>
        <v>0</v>
      </c>
      <c r="G7" s="12"/>
      <c r="H7" s="13" t="s">
        <v>9</v>
      </c>
      <c r="I7" s="14"/>
      <c r="J7" s="15">
        <f>'NİSAN 2026'!J39*-1</f>
        <v>-82261.723500000284</v>
      </c>
    </row>
    <row r="8" spans="2:29" x14ac:dyDescent="0.25">
      <c r="B8" s="7">
        <v>46147</v>
      </c>
      <c r="C8" s="8"/>
      <c r="D8" s="9"/>
      <c r="E8" s="10">
        <v>20.75</v>
      </c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46148</v>
      </c>
      <c r="C9" s="8"/>
      <c r="D9" s="9"/>
      <c r="E9" s="10">
        <v>20.75</v>
      </c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46149</v>
      </c>
      <c r="C10" s="8"/>
      <c r="D10" s="9"/>
      <c r="E10" s="10">
        <v>20.75</v>
      </c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46150</v>
      </c>
      <c r="C11" s="8"/>
      <c r="D11" s="9"/>
      <c r="E11" s="10">
        <v>20.75</v>
      </c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46151</v>
      </c>
      <c r="C12" s="8"/>
      <c r="D12" s="9"/>
      <c r="E12" s="10">
        <v>20.75</v>
      </c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46152</v>
      </c>
      <c r="C13" s="8"/>
      <c r="D13" s="9"/>
      <c r="E13" s="10">
        <v>20.75</v>
      </c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46153</v>
      </c>
      <c r="C14" s="8"/>
      <c r="D14" s="9"/>
      <c r="E14" s="10">
        <v>20.75</v>
      </c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46154</v>
      </c>
      <c r="C15" s="8"/>
      <c r="D15" s="9"/>
      <c r="E15" s="10">
        <v>20.75</v>
      </c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46155</v>
      </c>
      <c r="C16" s="8"/>
      <c r="D16" s="9"/>
      <c r="E16" s="10">
        <v>20.75</v>
      </c>
      <c r="F16" s="40">
        <f t="shared" si="0"/>
        <v>0</v>
      </c>
      <c r="G16" s="20"/>
      <c r="H16" s="17"/>
      <c r="I16" s="18"/>
      <c r="J16" s="19"/>
    </row>
    <row r="17" spans="2:10" x14ac:dyDescent="0.25">
      <c r="B17" s="7">
        <v>46156</v>
      </c>
      <c r="C17" s="8"/>
      <c r="D17" s="9"/>
      <c r="E17" s="10">
        <v>20.75</v>
      </c>
      <c r="F17" s="40">
        <f t="shared" si="0"/>
        <v>0</v>
      </c>
      <c r="G17" s="20"/>
      <c r="H17" s="17"/>
      <c r="I17" s="18"/>
      <c r="J17" s="19"/>
    </row>
    <row r="18" spans="2:10" x14ac:dyDescent="0.25">
      <c r="B18" s="7">
        <v>46157</v>
      </c>
      <c r="C18" s="8"/>
      <c r="D18" s="9"/>
      <c r="E18" s="10">
        <v>20.75</v>
      </c>
      <c r="F18" s="40">
        <f t="shared" si="0"/>
        <v>0</v>
      </c>
      <c r="G18" s="20"/>
      <c r="H18" s="17"/>
      <c r="I18" s="18"/>
      <c r="J18" s="19"/>
    </row>
    <row r="19" spans="2:10" x14ac:dyDescent="0.25">
      <c r="B19" s="7">
        <v>46158</v>
      </c>
      <c r="C19" s="8"/>
      <c r="D19" s="9"/>
      <c r="E19" s="10">
        <v>20.75</v>
      </c>
      <c r="F19" s="40">
        <f t="shared" si="0"/>
        <v>0</v>
      </c>
      <c r="G19" s="20"/>
      <c r="H19" s="17"/>
      <c r="I19" s="18"/>
      <c r="J19" s="19"/>
    </row>
    <row r="20" spans="2:10" x14ac:dyDescent="0.25">
      <c r="B20" s="7">
        <v>46159</v>
      </c>
      <c r="C20" s="8"/>
      <c r="D20" s="9"/>
      <c r="E20" s="10">
        <v>20.75</v>
      </c>
      <c r="F20" s="40">
        <f t="shared" si="0"/>
        <v>0</v>
      </c>
      <c r="G20" s="20"/>
      <c r="H20" s="17"/>
      <c r="I20" s="18"/>
      <c r="J20" s="19"/>
    </row>
    <row r="21" spans="2:10" x14ac:dyDescent="0.25">
      <c r="B21" s="7">
        <v>46160</v>
      </c>
      <c r="C21" s="8"/>
      <c r="D21" s="9"/>
      <c r="E21" s="10">
        <v>20.75</v>
      </c>
      <c r="F21" s="40">
        <f t="shared" si="0"/>
        <v>0</v>
      </c>
      <c r="G21" s="20"/>
      <c r="H21" s="17"/>
      <c r="I21" s="18"/>
      <c r="J21" s="19"/>
    </row>
    <row r="22" spans="2:10" x14ac:dyDescent="0.25">
      <c r="B22" s="7">
        <v>46161</v>
      </c>
      <c r="C22" s="8"/>
      <c r="D22" s="9"/>
      <c r="E22" s="10">
        <v>20.75</v>
      </c>
      <c r="F22" s="40">
        <f t="shared" si="0"/>
        <v>0</v>
      </c>
      <c r="G22" s="20"/>
      <c r="H22" s="17"/>
      <c r="I22" s="18"/>
      <c r="J22" s="19"/>
    </row>
    <row r="23" spans="2:10" x14ac:dyDescent="0.25">
      <c r="B23" s="7">
        <v>46162</v>
      </c>
      <c r="C23" s="8"/>
      <c r="D23" s="9"/>
      <c r="E23" s="10">
        <v>20.75</v>
      </c>
      <c r="F23" s="40">
        <f t="shared" si="0"/>
        <v>0</v>
      </c>
      <c r="G23" s="20"/>
      <c r="H23" s="17"/>
      <c r="I23" s="18"/>
      <c r="J23" s="19"/>
    </row>
    <row r="24" spans="2:10" x14ac:dyDescent="0.25">
      <c r="B24" s="7">
        <v>46163</v>
      </c>
      <c r="C24" s="8"/>
      <c r="D24" s="9"/>
      <c r="E24" s="10">
        <v>20.75</v>
      </c>
      <c r="F24" s="40">
        <f t="shared" si="0"/>
        <v>0</v>
      </c>
      <c r="G24" s="20"/>
      <c r="H24" s="17"/>
      <c r="I24" s="18"/>
      <c r="J24" s="19"/>
    </row>
    <row r="25" spans="2:10" x14ac:dyDescent="0.25">
      <c r="B25" s="7">
        <v>46164</v>
      </c>
      <c r="C25" s="8"/>
      <c r="D25" s="9"/>
      <c r="E25" s="10">
        <v>20.75</v>
      </c>
      <c r="F25" s="40">
        <f t="shared" si="0"/>
        <v>0</v>
      </c>
      <c r="G25" s="20"/>
      <c r="H25" s="17"/>
      <c r="I25" s="18"/>
      <c r="J25" s="19"/>
    </row>
    <row r="26" spans="2:10" x14ac:dyDescent="0.25">
      <c r="B26" s="7">
        <v>46165</v>
      </c>
      <c r="C26" s="8"/>
      <c r="D26" s="9"/>
      <c r="E26" s="10">
        <v>20.75</v>
      </c>
      <c r="F26" s="40">
        <f t="shared" si="0"/>
        <v>0</v>
      </c>
      <c r="G26" s="20"/>
      <c r="H26" s="17"/>
      <c r="I26" s="18"/>
      <c r="J26" s="19"/>
    </row>
    <row r="27" spans="2:10" x14ac:dyDescent="0.25">
      <c r="B27" s="7">
        <v>46166</v>
      </c>
      <c r="C27" s="8"/>
      <c r="D27" s="9"/>
      <c r="E27" s="10">
        <v>20.75</v>
      </c>
      <c r="F27" s="40">
        <f t="shared" si="0"/>
        <v>0</v>
      </c>
      <c r="G27" s="20"/>
      <c r="H27" s="17"/>
      <c r="I27" s="18"/>
      <c r="J27" s="19"/>
    </row>
    <row r="28" spans="2:10" x14ac:dyDescent="0.25">
      <c r="B28" s="7">
        <v>46167</v>
      </c>
      <c r="C28" s="8"/>
      <c r="D28" s="9"/>
      <c r="E28" s="10">
        <v>20.75</v>
      </c>
      <c r="F28" s="40">
        <f t="shared" si="0"/>
        <v>0</v>
      </c>
      <c r="G28" s="20"/>
      <c r="H28" s="17"/>
      <c r="I28" s="18"/>
      <c r="J28" s="19"/>
    </row>
    <row r="29" spans="2:10" x14ac:dyDescent="0.25">
      <c r="B29" s="7">
        <v>46168</v>
      </c>
      <c r="C29" s="8"/>
      <c r="D29" s="9"/>
      <c r="E29" s="10">
        <v>20.75</v>
      </c>
      <c r="F29" s="40">
        <f t="shared" si="0"/>
        <v>0</v>
      </c>
      <c r="G29" s="20"/>
      <c r="H29" s="17"/>
      <c r="I29" s="18"/>
      <c r="J29" s="19"/>
    </row>
    <row r="30" spans="2:10" x14ac:dyDescent="0.25">
      <c r="B30" s="7">
        <v>46169</v>
      </c>
      <c r="C30" s="8"/>
      <c r="D30" s="9"/>
      <c r="E30" s="10">
        <v>20.75</v>
      </c>
      <c r="F30" s="40">
        <f t="shared" si="0"/>
        <v>0</v>
      </c>
      <c r="G30" s="20"/>
      <c r="H30" s="17"/>
      <c r="I30" s="18"/>
      <c r="J30" s="19"/>
    </row>
    <row r="31" spans="2:10" x14ac:dyDescent="0.25">
      <c r="B31" s="7">
        <v>46170</v>
      </c>
      <c r="C31" s="8"/>
      <c r="D31" s="9"/>
      <c r="E31" s="10">
        <v>20.75</v>
      </c>
      <c r="F31" s="40">
        <f t="shared" si="0"/>
        <v>0</v>
      </c>
      <c r="G31" s="20"/>
      <c r="H31" s="17"/>
      <c r="I31" s="18"/>
      <c r="J31" s="19"/>
    </row>
    <row r="32" spans="2:10" x14ac:dyDescent="0.25">
      <c r="B32" s="7">
        <v>46171</v>
      </c>
      <c r="C32" s="8"/>
      <c r="D32" s="9"/>
      <c r="E32" s="10">
        <v>20.75</v>
      </c>
      <c r="F32" s="40">
        <f t="shared" si="0"/>
        <v>0</v>
      </c>
      <c r="G32" s="20"/>
      <c r="H32" s="17"/>
      <c r="I32" s="18"/>
      <c r="J32" s="19"/>
    </row>
    <row r="33" spans="2:12" x14ac:dyDescent="0.25">
      <c r="B33" s="7">
        <v>46172</v>
      </c>
      <c r="C33" s="8"/>
      <c r="D33" s="9"/>
      <c r="E33" s="10">
        <v>20.75</v>
      </c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7">
        <v>46173</v>
      </c>
      <c r="C34" s="54"/>
      <c r="D34" s="55"/>
      <c r="E34" s="10">
        <v>20.75</v>
      </c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83" t="s">
        <v>11</v>
      </c>
      <c r="I35" s="83"/>
      <c r="J35" s="26">
        <f>SUM(J4:J34)</f>
        <v>-82261.723500000284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84" t="s">
        <v>13</v>
      </c>
      <c r="I36" s="84"/>
      <c r="J36" s="19">
        <f>F36+F37</f>
        <v>0</v>
      </c>
      <c r="L36" s="33">
        <f>J36-J4-J5-J6+J37</f>
        <v>0</v>
      </c>
    </row>
    <row r="37" spans="2:12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85" t="s">
        <v>16</v>
      </c>
      <c r="C39" s="86"/>
      <c r="D39" s="28"/>
      <c r="E39" s="44"/>
      <c r="F39" s="45"/>
      <c r="G39" s="30"/>
      <c r="H39" s="87" t="s">
        <v>17</v>
      </c>
      <c r="I39" s="87"/>
      <c r="J39" s="31">
        <f>J36+J37+J38-J35</f>
        <v>82261.723500000284</v>
      </c>
    </row>
    <row r="40" spans="2:12" ht="15.75" thickBot="1" x14ac:dyDescent="0.3">
      <c r="B40" s="77"/>
      <c r="C40" s="78"/>
      <c r="D40" s="78"/>
      <c r="E40" s="78"/>
      <c r="F40" s="78"/>
      <c r="G40" s="78"/>
      <c r="H40" s="78"/>
      <c r="I40" s="78"/>
      <c r="J40" s="79"/>
    </row>
    <row r="41" spans="2:12" ht="15.75" thickBot="1" x14ac:dyDescent="0.3">
      <c r="B41" s="77"/>
      <c r="C41" s="78"/>
      <c r="D41" s="78"/>
      <c r="E41" s="78"/>
      <c r="F41" s="78"/>
      <c r="G41" s="78"/>
      <c r="H41" s="78"/>
      <c r="I41" s="78"/>
      <c r="J41" s="79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45254F-84B0-498F-97FE-92DCD138454E}">
  <dimension ref="B1:AC43"/>
  <sheetViews>
    <sheetView zoomScale="85" zoomScaleNormal="85" workbookViewId="0">
      <selection activeCell="E28" sqref="E2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8" t="s">
        <v>33</v>
      </c>
      <c r="C2" s="89"/>
      <c r="D2" s="89"/>
      <c r="E2" s="89"/>
      <c r="F2" s="89"/>
      <c r="G2" s="89"/>
      <c r="H2" s="89"/>
      <c r="I2" s="89"/>
      <c r="J2" s="90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>
        <v>20.75</v>
      </c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46175</v>
      </c>
      <c r="C5" s="8"/>
      <c r="D5" s="9"/>
      <c r="E5" s="10">
        <v>20.75</v>
      </c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46176</v>
      </c>
      <c r="C6" s="8"/>
      <c r="D6" s="9"/>
      <c r="E6" s="10">
        <v>20.75</v>
      </c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46177</v>
      </c>
      <c r="C7" s="8"/>
      <c r="D7" s="9"/>
      <c r="E7" s="10">
        <v>20.75</v>
      </c>
      <c r="F7" s="40">
        <f t="shared" si="0"/>
        <v>0</v>
      </c>
      <c r="G7" s="12"/>
      <c r="H7" s="13" t="s">
        <v>9</v>
      </c>
      <c r="I7" s="14"/>
      <c r="J7" s="15">
        <f>'MAYIS 2026'!J39*-1</f>
        <v>-82261.723500000284</v>
      </c>
    </row>
    <row r="8" spans="2:29" x14ac:dyDescent="0.25">
      <c r="B8" s="7">
        <v>46178</v>
      </c>
      <c r="C8" s="8"/>
      <c r="D8" s="9"/>
      <c r="E8" s="10">
        <v>20.75</v>
      </c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46179</v>
      </c>
      <c r="C9" s="8"/>
      <c r="D9" s="9"/>
      <c r="E9" s="10">
        <v>20.75</v>
      </c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46180</v>
      </c>
      <c r="C10" s="8"/>
      <c r="D10" s="9"/>
      <c r="E10" s="10">
        <v>20.75</v>
      </c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46181</v>
      </c>
      <c r="C11" s="8"/>
      <c r="D11" s="9"/>
      <c r="E11" s="10">
        <v>20.75</v>
      </c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46182</v>
      </c>
      <c r="C12" s="8"/>
      <c r="D12" s="9"/>
      <c r="E12" s="10">
        <v>20.75</v>
      </c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46183</v>
      </c>
      <c r="C13" s="8"/>
      <c r="D13" s="9"/>
      <c r="E13" s="10">
        <v>20.75</v>
      </c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46184</v>
      </c>
      <c r="C14" s="8"/>
      <c r="D14" s="9"/>
      <c r="E14" s="10">
        <v>20.75</v>
      </c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46185</v>
      </c>
      <c r="C15" s="8"/>
      <c r="D15" s="9"/>
      <c r="E15" s="10">
        <v>20.75</v>
      </c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46186</v>
      </c>
      <c r="C16" s="8"/>
      <c r="D16" s="9"/>
      <c r="E16" s="10">
        <v>20.75</v>
      </c>
      <c r="F16" s="40">
        <f t="shared" si="0"/>
        <v>0</v>
      </c>
      <c r="G16" s="20"/>
      <c r="H16" s="17"/>
      <c r="I16" s="18"/>
      <c r="J16" s="19"/>
    </row>
    <row r="17" spans="2:10" x14ac:dyDescent="0.25">
      <c r="B17" s="7">
        <v>46187</v>
      </c>
      <c r="C17" s="8"/>
      <c r="D17" s="9"/>
      <c r="E17" s="10">
        <v>20.75</v>
      </c>
      <c r="F17" s="40">
        <f t="shared" si="0"/>
        <v>0</v>
      </c>
      <c r="G17" s="20"/>
      <c r="H17" s="17"/>
      <c r="I17" s="18"/>
      <c r="J17" s="19"/>
    </row>
    <row r="18" spans="2:10" x14ac:dyDescent="0.25">
      <c r="B18" s="7">
        <v>46188</v>
      </c>
      <c r="C18" s="8"/>
      <c r="D18" s="9"/>
      <c r="E18" s="10">
        <v>20.75</v>
      </c>
      <c r="F18" s="40">
        <f t="shared" si="0"/>
        <v>0</v>
      </c>
      <c r="G18" s="20"/>
      <c r="H18" s="17"/>
      <c r="I18" s="18"/>
      <c r="J18" s="19"/>
    </row>
    <row r="19" spans="2:10" x14ac:dyDescent="0.25">
      <c r="B19" s="7">
        <v>46189</v>
      </c>
      <c r="C19" s="8"/>
      <c r="D19" s="9"/>
      <c r="E19" s="10">
        <v>20.75</v>
      </c>
      <c r="F19" s="40">
        <f t="shared" si="0"/>
        <v>0</v>
      </c>
      <c r="G19" s="20"/>
      <c r="H19" s="17"/>
      <c r="I19" s="18"/>
      <c r="J19" s="19"/>
    </row>
    <row r="20" spans="2:10" x14ac:dyDescent="0.25">
      <c r="B20" s="7">
        <v>46190</v>
      </c>
      <c r="C20" s="8"/>
      <c r="D20" s="9"/>
      <c r="E20" s="10">
        <v>20.75</v>
      </c>
      <c r="F20" s="40">
        <f t="shared" si="0"/>
        <v>0</v>
      </c>
      <c r="G20" s="20"/>
      <c r="H20" s="17"/>
      <c r="I20" s="18"/>
      <c r="J20" s="19"/>
    </row>
    <row r="21" spans="2:10" x14ac:dyDescent="0.25">
      <c r="B21" s="7">
        <v>46191</v>
      </c>
      <c r="C21" s="8"/>
      <c r="D21" s="9"/>
      <c r="E21" s="10">
        <v>20.75</v>
      </c>
      <c r="F21" s="40">
        <f t="shared" si="0"/>
        <v>0</v>
      </c>
      <c r="G21" s="20"/>
      <c r="H21" s="17"/>
      <c r="I21" s="18"/>
      <c r="J21" s="19"/>
    </row>
    <row r="22" spans="2:10" x14ac:dyDescent="0.25">
      <c r="B22" s="7">
        <v>46192</v>
      </c>
      <c r="C22" s="8"/>
      <c r="D22" s="9"/>
      <c r="E22" s="10">
        <v>20.75</v>
      </c>
      <c r="F22" s="40">
        <f t="shared" si="0"/>
        <v>0</v>
      </c>
      <c r="G22" s="20"/>
      <c r="H22" s="17"/>
      <c r="I22" s="18"/>
      <c r="J22" s="19"/>
    </row>
    <row r="23" spans="2:10" x14ac:dyDescent="0.25">
      <c r="B23" s="7">
        <v>46193</v>
      </c>
      <c r="C23" s="8"/>
      <c r="D23" s="9"/>
      <c r="E23" s="10">
        <v>20.75</v>
      </c>
      <c r="F23" s="40">
        <f t="shared" si="0"/>
        <v>0</v>
      </c>
      <c r="G23" s="20"/>
      <c r="H23" s="17"/>
      <c r="I23" s="18"/>
      <c r="J23" s="19"/>
    </row>
    <row r="24" spans="2:10" x14ac:dyDescent="0.25">
      <c r="B24" s="7">
        <v>46194</v>
      </c>
      <c r="C24" s="8"/>
      <c r="D24" s="9"/>
      <c r="E24" s="10">
        <v>20.75</v>
      </c>
      <c r="F24" s="40">
        <f t="shared" si="0"/>
        <v>0</v>
      </c>
      <c r="G24" s="20"/>
      <c r="H24" s="17"/>
      <c r="I24" s="18"/>
      <c r="J24" s="19"/>
    </row>
    <row r="25" spans="2:10" x14ac:dyDescent="0.25">
      <c r="B25" s="7">
        <v>46195</v>
      </c>
      <c r="C25" s="8"/>
      <c r="D25" s="9"/>
      <c r="E25" s="10">
        <v>20.75</v>
      </c>
      <c r="F25" s="40">
        <f t="shared" si="0"/>
        <v>0</v>
      </c>
      <c r="G25" s="20"/>
      <c r="H25" s="17"/>
      <c r="I25" s="18"/>
      <c r="J25" s="19"/>
    </row>
    <row r="26" spans="2:10" x14ac:dyDescent="0.25">
      <c r="B26" s="7">
        <v>46196</v>
      </c>
      <c r="C26" s="8"/>
      <c r="D26" s="9"/>
      <c r="E26" s="10">
        <v>20.75</v>
      </c>
      <c r="F26" s="40">
        <f t="shared" si="0"/>
        <v>0</v>
      </c>
      <c r="G26" s="20"/>
      <c r="H26" s="17"/>
      <c r="I26" s="18"/>
      <c r="J26" s="19"/>
    </row>
    <row r="27" spans="2:10" x14ac:dyDescent="0.25">
      <c r="B27" s="7">
        <v>46197</v>
      </c>
      <c r="C27" s="8"/>
      <c r="D27" s="9"/>
      <c r="E27" s="10">
        <v>20.75</v>
      </c>
      <c r="F27" s="40">
        <f t="shared" si="0"/>
        <v>0</v>
      </c>
      <c r="G27" s="20"/>
      <c r="H27" s="17"/>
      <c r="I27" s="18"/>
      <c r="J27" s="19"/>
    </row>
    <row r="28" spans="2:10" x14ac:dyDescent="0.25">
      <c r="B28" s="7">
        <v>46198</v>
      </c>
      <c r="C28" s="8"/>
      <c r="D28" s="9"/>
      <c r="E28" s="10">
        <v>20.75</v>
      </c>
      <c r="F28" s="40">
        <f t="shared" si="0"/>
        <v>0</v>
      </c>
      <c r="G28" s="20"/>
      <c r="H28" s="17"/>
      <c r="I28" s="18"/>
      <c r="J28" s="19"/>
    </row>
    <row r="29" spans="2:10" x14ac:dyDescent="0.25">
      <c r="B29" s="7">
        <v>46199</v>
      </c>
      <c r="C29" s="8"/>
      <c r="D29" s="9"/>
      <c r="E29" s="10">
        <v>20.75</v>
      </c>
      <c r="F29" s="40">
        <f t="shared" si="0"/>
        <v>0</v>
      </c>
      <c r="G29" s="20"/>
      <c r="H29" s="17"/>
      <c r="I29" s="18"/>
      <c r="J29" s="19"/>
    </row>
    <row r="30" spans="2:10" x14ac:dyDescent="0.25">
      <c r="B30" s="7">
        <v>46200</v>
      </c>
      <c r="C30" s="8"/>
      <c r="D30" s="9"/>
      <c r="E30" s="10">
        <v>20.75</v>
      </c>
      <c r="F30" s="40">
        <f t="shared" si="0"/>
        <v>0</v>
      </c>
      <c r="G30" s="20"/>
      <c r="H30" s="17"/>
      <c r="I30" s="18"/>
      <c r="J30" s="19"/>
    </row>
    <row r="31" spans="2:10" x14ac:dyDescent="0.25">
      <c r="B31" s="7">
        <v>46201</v>
      </c>
      <c r="C31" s="8"/>
      <c r="D31" s="9"/>
      <c r="E31" s="10">
        <v>20.75</v>
      </c>
      <c r="F31" s="40">
        <f t="shared" si="0"/>
        <v>0</v>
      </c>
      <c r="G31" s="20"/>
      <c r="H31" s="17"/>
      <c r="I31" s="18"/>
      <c r="J31" s="19"/>
    </row>
    <row r="32" spans="2:10" x14ac:dyDescent="0.25">
      <c r="B32" s="7">
        <v>46202</v>
      </c>
      <c r="C32" s="8"/>
      <c r="D32" s="9"/>
      <c r="E32" s="10">
        <v>20.75</v>
      </c>
      <c r="F32" s="40">
        <f t="shared" si="0"/>
        <v>0</v>
      </c>
      <c r="G32" s="20"/>
      <c r="H32" s="17"/>
      <c r="I32" s="18"/>
      <c r="J32" s="19"/>
    </row>
    <row r="33" spans="2:12" x14ac:dyDescent="0.25">
      <c r="B33" s="7">
        <v>46203</v>
      </c>
      <c r="C33" s="8"/>
      <c r="D33" s="9"/>
      <c r="E33" s="10">
        <v>20.75</v>
      </c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7"/>
      <c r="C34" s="54"/>
      <c r="D34" s="55"/>
      <c r="E34" s="10">
        <v>20.75</v>
      </c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83" t="s">
        <v>11</v>
      </c>
      <c r="I35" s="83"/>
      <c r="J35" s="26">
        <f>SUM(J4:J34)</f>
        <v>-82261.723500000284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84" t="s">
        <v>13</v>
      </c>
      <c r="I36" s="84"/>
      <c r="J36" s="19">
        <f>F36+F37</f>
        <v>0</v>
      </c>
      <c r="L36" s="33">
        <f>J36-J4-J5-J6+J37</f>
        <v>0</v>
      </c>
    </row>
    <row r="37" spans="2:12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85" t="s">
        <v>16</v>
      </c>
      <c r="C39" s="86"/>
      <c r="D39" s="28"/>
      <c r="E39" s="44"/>
      <c r="F39" s="45"/>
      <c r="G39" s="30"/>
      <c r="H39" s="87" t="s">
        <v>17</v>
      </c>
      <c r="I39" s="87"/>
      <c r="J39" s="31">
        <f>J36+J37+J38-J35</f>
        <v>82261.723500000284</v>
      </c>
    </row>
    <row r="40" spans="2:12" ht="15.75" thickBot="1" x14ac:dyDescent="0.3">
      <c r="B40" s="77"/>
      <c r="C40" s="78"/>
      <c r="D40" s="78"/>
      <c r="E40" s="78"/>
      <c r="F40" s="78"/>
      <c r="G40" s="78"/>
      <c r="H40" s="78"/>
      <c r="I40" s="78"/>
      <c r="J40" s="79"/>
    </row>
    <row r="41" spans="2:12" ht="15.75" thickBot="1" x14ac:dyDescent="0.3">
      <c r="B41" s="77"/>
      <c r="C41" s="78"/>
      <c r="D41" s="78"/>
      <c r="E41" s="78"/>
      <c r="F41" s="78"/>
      <c r="G41" s="78"/>
      <c r="H41" s="78"/>
      <c r="I41" s="78"/>
      <c r="J41" s="79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20</vt:i4>
      </vt:variant>
    </vt:vector>
  </HeadingPairs>
  <TitlesOfParts>
    <vt:vector size="20" baseType="lpstr">
      <vt:lpstr>KASIM 2024</vt:lpstr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User</cp:lastModifiedBy>
  <cp:lastPrinted>2026-04-29T12:40:03Z</cp:lastPrinted>
  <dcterms:created xsi:type="dcterms:W3CDTF">2015-06-05T18:19:34Z</dcterms:created>
  <dcterms:modified xsi:type="dcterms:W3CDTF">2026-04-30T17:55:30Z</dcterms:modified>
</cp:coreProperties>
</file>